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4275" yWindow="-75" windowWidth="14625" windowHeight="11760" tabRatio="559"/>
  </bookViews>
  <sheets>
    <sheet name="Контингент" sheetId="2" r:id="rId1"/>
  </sheets>
  <definedNames>
    <definedName name="_xlnm._FilterDatabase" localSheetId="0" hidden="1">Контингент!$A$18:$FK$90</definedName>
    <definedName name="Z_3551DECC_91E0_4D20_9C4A_4A4A3A9F2A63_.wvu.FilterData" localSheetId="0" hidden="1">Контингент!$A$18:$FC$90</definedName>
    <definedName name="Z_397C9B87_F239_4FDC_8BA5_12E119DC866E_.wvu.FilterData" localSheetId="0" hidden="1">Контингент!$A$18:$FK$90</definedName>
    <definedName name="Z_3ED4FDB4_D173_4D6D_8579_3CCDC12EDF65_.wvu.FilterData" localSheetId="0" hidden="1">Контингент!$A$18:$FK$90</definedName>
    <definedName name="Z_3ED4FDB4_D173_4D6D_8579_3CCDC12EDF65_.wvu.PrintArea" localSheetId="0" hidden="1">Контингент!$A$3:$FF$90</definedName>
    <definedName name="Z_3ED4FDB4_D173_4D6D_8579_3CCDC12EDF65_.wvu.PrintTitles" localSheetId="0" hidden="1">Контингент!$A:$C,Контингент!$8:$18</definedName>
    <definedName name="Z_3ED4FDB4_D173_4D6D_8579_3CCDC12EDF65_.wvu.Rows" localSheetId="0" hidden="1">Контингент!$1:$2,Контингент!$5:$5</definedName>
    <definedName name="Z_46759D92_952D_4768_A45D_666AD6A124A3_.wvu.FilterData" localSheetId="0" hidden="1">Контингент!$A$18:$FC$90</definedName>
    <definedName name="Z_4CCD1399_F3E3_44FC_A279_09A52E67B4D4_.wvu.FilterData" localSheetId="0" hidden="1">Контингент!$A$18:$FK$90</definedName>
    <definedName name="Z_4CCD1399_F3E3_44FC_A279_09A52E67B4D4_.wvu.PrintArea" localSheetId="0" hidden="1">Контингент!$A$3:$FF$90</definedName>
    <definedName name="Z_4CCD1399_F3E3_44FC_A279_09A52E67B4D4_.wvu.PrintTitles" localSheetId="0" hidden="1">Контингент!$A:$C,Контингент!$8:$18</definedName>
    <definedName name="Z_4CCD1399_F3E3_44FC_A279_09A52E67B4D4_.wvu.Rows" localSheetId="0" hidden="1">Контингент!$1:$2,Контингент!$5:$5</definedName>
    <definedName name="Z_50A241DC_6E96_4133_A0DD_EEBA8ECBA82D_.wvu.FilterData" localSheetId="0" hidden="1">Контингент!$A$18:$FK$90</definedName>
    <definedName name="Z_50A241DC_6E96_4133_A0DD_EEBA8ECBA82D_.wvu.PrintArea" localSheetId="0" hidden="1">Контингент!$A$3:$FF$90</definedName>
    <definedName name="Z_50A241DC_6E96_4133_A0DD_EEBA8ECBA82D_.wvu.PrintTitles" localSheetId="0" hidden="1">Контингент!$A:$C,Контингент!$8:$18</definedName>
    <definedName name="Z_50A241DC_6E96_4133_A0DD_EEBA8ECBA82D_.wvu.Rows" localSheetId="0" hidden="1">Контингент!$1:$2,Контингент!$5:$5</definedName>
    <definedName name="Z_76BF4FDF_2D17_495E_BA0B_C5F60869AF3C_.wvu.FilterData" localSheetId="0" hidden="1">Контингент!$A$18:$FK$90</definedName>
    <definedName name="Z_79D8F2B5_D6E7_4F06_9757_33D70C1E9BEC_.wvu.FilterData" localSheetId="0" hidden="1">Контингент!$A$18:$FC$90</definedName>
    <definedName name="Z_A696E687_90B1_4E0B_B0CD_AA38E75F16FB_.wvu.FilterData" localSheetId="0" hidden="1">Контингент!$A$18:$FK$90</definedName>
    <definedName name="Z_B8DEE19F_D1B5_490F_8946_249FC8135BA7_.wvu.FilterData" localSheetId="0" hidden="1">Контингент!$A$18:$FC$90</definedName>
    <definedName name="Z_CD0266F7_6AFD_42D7_80C0_A225B3516279_.wvu.FilterData" localSheetId="0" hidden="1">Контингент!$A$18:$FC$90</definedName>
    <definedName name="Z_CD0266F7_6AFD_42D7_80C0_A225B3516279_.wvu.PrintArea" localSheetId="0" hidden="1">Контингент!$A$3:$FF$90</definedName>
    <definedName name="Z_CD0266F7_6AFD_42D7_80C0_A225B3516279_.wvu.PrintTitles" localSheetId="0" hidden="1">Контингент!$A:$C,Контингент!$8:$18</definedName>
    <definedName name="Z_CD0266F7_6AFD_42D7_80C0_A225B3516279_.wvu.Rows" localSheetId="0" hidden="1">Контингент!$1:$2,Контингент!$5:$5</definedName>
    <definedName name="Z_DEBFF26D_200F_44FD_9776_78FE2EB68DCE_.wvu.FilterData" localSheetId="0" hidden="1">Контингент!$A$18:$FC$90</definedName>
    <definedName name="Z_E21B37DA_A2AC_44BE_A962_B74526F82FD3_.wvu.FilterData" localSheetId="0" hidden="1">Контингент!$A$18:$FC$90</definedName>
    <definedName name="Z_E891AE88_0CC9_4C8A_87D2_E857ABD08FBD_.wvu.FilterData" localSheetId="0" hidden="1">Контингент!$A$18:$FC$90</definedName>
    <definedName name="Z_F73C02DC_EB7F_483F_9E97_B4E6E0B1AE40_.wvu.FilterData" localSheetId="0" hidden="1">Контингент!$A$18:$FK$90</definedName>
    <definedName name="_xlnm.Print_Titles" localSheetId="0">Контингент!$A:$C,Контингент!$8:$18</definedName>
  </definedNames>
  <calcPr calcId="145621"/>
  <customWorkbookViews>
    <customWorkbookView name="Логвинов Алексей Анатольевич - Личное представление" guid="{3ED4FDB4-D173-4D6D-8579-3CCDC12EDF65}" mergeInterval="0" personalView="1" maximized="1" xWindow="-4" yWindow="-4" windowWidth="1928" windowHeight="1044" tabRatio="559" activeSheetId="2"/>
    <customWorkbookView name="ZiukinaEM - Личное представление" guid="{4CCD1399-F3E3-44FC-A279-09A52E67B4D4}" mergeInterval="0" personalView="1" xWindow="877" yWindow="12" windowWidth="944" windowHeight="831" tabRatio="261" activeSheetId="2"/>
    <customWorkbookView name="Гомжин Константин Васильевич - Личное представление" guid="{50A241DC-6E96-4133-A0DD-EEBA8ECBA82D}" mergeInterval="0" personalView="1" xWindow="960" windowWidth="960" windowHeight="1080" tabRatio="559" activeSheetId="2"/>
    <customWorkbookView name="KuznetsovVAn - Личное представление" guid="{CD0266F7-6AFD-42D7-80C0-A225B3516279}" mergeInterval="0" personalView="1" windowWidth="960" windowHeight="1040" tabRatio="636" activeSheetId="2"/>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19" i="2" l="1"/>
  <c r="H19" i="2"/>
  <c r="I19" i="2"/>
  <c r="J19" i="2"/>
  <c r="K19" i="2"/>
  <c r="L19" i="2"/>
  <c r="M19" i="2"/>
  <c r="N19" i="2"/>
  <c r="O19" i="2"/>
  <c r="P19" i="2"/>
  <c r="Q19" i="2"/>
  <c r="R19" i="2"/>
  <c r="S19" i="2"/>
  <c r="T19" i="2"/>
  <c r="U19" i="2"/>
  <c r="V19" i="2"/>
  <c r="W19" i="2"/>
  <c r="X19" i="2"/>
  <c r="Y19" i="2"/>
  <c r="Z19" i="2"/>
  <c r="AA19" i="2"/>
  <c r="AB19" i="2"/>
  <c r="AC19" i="2"/>
  <c r="AD19" i="2"/>
  <c r="AE19" i="2"/>
  <c r="AF19" i="2"/>
  <c r="AG19" i="2"/>
  <c r="AH19" i="2"/>
  <c r="AI19" i="2"/>
  <c r="AJ19" i="2"/>
  <c r="AK19" i="2"/>
  <c r="AL19" i="2"/>
  <c r="AM19" i="2"/>
  <c r="AN19" i="2"/>
  <c r="AO19" i="2"/>
  <c r="AP19" i="2"/>
  <c r="AQ19" i="2"/>
  <c r="AR19" i="2"/>
  <c r="AS19" i="2"/>
  <c r="AT19" i="2"/>
  <c r="AU19" i="2"/>
  <c r="AV19" i="2"/>
  <c r="AW19" i="2"/>
  <c r="AX19" i="2"/>
  <c r="AY19" i="2"/>
  <c r="AZ19" i="2"/>
  <c r="BA19" i="2"/>
  <c r="BB19" i="2"/>
  <c r="BC19" i="2"/>
  <c r="BD19" i="2"/>
  <c r="BE19" i="2"/>
  <c r="BF19" i="2"/>
  <c r="BG19" i="2"/>
  <c r="BH19" i="2"/>
  <c r="BI19" i="2"/>
  <c r="BJ19" i="2"/>
  <c r="BK19" i="2"/>
  <c r="BL19" i="2"/>
  <c r="BM19" i="2"/>
  <c r="BN19" i="2"/>
  <c r="BO19" i="2"/>
  <c r="BP19" i="2"/>
  <c r="BQ19" i="2"/>
  <c r="BR19" i="2"/>
  <c r="BS19" i="2"/>
  <c r="BT19" i="2"/>
  <c r="BU19" i="2"/>
  <c r="BV19" i="2"/>
  <c r="BW19" i="2"/>
  <c r="BX19" i="2"/>
  <c r="BY19" i="2"/>
  <c r="BZ19" i="2"/>
  <c r="CA19" i="2"/>
  <c r="CB19" i="2"/>
  <c r="CC19" i="2"/>
  <c r="CD19" i="2"/>
  <c r="CE19" i="2"/>
  <c r="CF19" i="2"/>
  <c r="CG19" i="2"/>
  <c r="CH19" i="2"/>
  <c r="CI19" i="2"/>
  <c r="CJ19" i="2"/>
  <c r="CK19" i="2"/>
  <c r="CL19" i="2"/>
  <c r="CM19" i="2"/>
  <c r="CN19" i="2"/>
  <c r="CO19" i="2"/>
  <c r="CP19" i="2"/>
  <c r="CQ19" i="2"/>
  <c r="CR19" i="2"/>
  <c r="CS19" i="2"/>
  <c r="CT19" i="2"/>
  <c r="CU19" i="2"/>
  <c r="CV19" i="2"/>
  <c r="CW19" i="2"/>
  <c r="CX19" i="2"/>
  <c r="CY19" i="2"/>
  <c r="CZ19" i="2"/>
  <c r="DA19" i="2"/>
  <c r="DB19" i="2"/>
  <c r="DC19" i="2"/>
  <c r="DD19" i="2"/>
  <c r="DE19" i="2"/>
  <c r="DF19" i="2"/>
  <c r="DG19" i="2"/>
  <c r="DH19" i="2"/>
  <c r="DI19" i="2"/>
  <c r="DJ19" i="2"/>
  <c r="DK19" i="2"/>
  <c r="DL19" i="2"/>
  <c r="DM19" i="2"/>
  <c r="DN19" i="2"/>
  <c r="DO19" i="2"/>
  <c r="DP19" i="2"/>
  <c r="DQ19" i="2"/>
  <c r="DR19" i="2"/>
  <c r="DS19" i="2"/>
  <c r="DT19" i="2"/>
  <c r="DU19" i="2"/>
  <c r="DV19" i="2"/>
  <c r="DW19" i="2"/>
  <c r="DX19" i="2"/>
  <c r="DY19" i="2"/>
  <c r="DZ19" i="2"/>
  <c r="EA19" i="2"/>
  <c r="EB19" i="2"/>
  <c r="EC19" i="2"/>
  <c r="ED19" i="2"/>
  <c r="EE19" i="2"/>
  <c r="EF19" i="2"/>
  <c r="EG19" i="2"/>
  <c r="EH19" i="2"/>
  <c r="EI19" i="2"/>
  <c r="EJ19" i="2"/>
  <c r="EK19" i="2"/>
  <c r="EL19" i="2"/>
  <c r="EM19" i="2"/>
  <c r="EN19" i="2"/>
  <c r="EO19" i="2"/>
  <c r="EP19" i="2"/>
  <c r="EQ19" i="2"/>
  <c r="ER19" i="2"/>
  <c r="ES19" i="2"/>
  <c r="ET19" i="2"/>
  <c r="EU19" i="2"/>
  <c r="EV19" i="2"/>
  <c r="EW19" i="2"/>
  <c r="EX19" i="2"/>
  <c r="EY19" i="2"/>
  <c r="EZ19" i="2"/>
  <c r="F19" i="2"/>
  <c r="FA19" i="2"/>
  <c r="F89" i="2"/>
  <c r="G88" i="2"/>
  <c r="H88" i="2"/>
  <c r="I88" i="2"/>
  <c r="J88" i="2"/>
  <c r="K88" i="2"/>
  <c r="L88" i="2"/>
  <c r="M88" i="2"/>
  <c r="N88" i="2"/>
  <c r="O88" i="2"/>
  <c r="P88" i="2"/>
  <c r="Q88" i="2"/>
  <c r="R88" i="2"/>
  <c r="S88" i="2"/>
  <c r="T88" i="2"/>
  <c r="U88" i="2"/>
  <c r="V88" i="2"/>
  <c r="W88" i="2"/>
  <c r="X88" i="2"/>
  <c r="Y88" i="2"/>
  <c r="Z88" i="2"/>
  <c r="AA88" i="2"/>
  <c r="AB88" i="2"/>
  <c r="AC88" i="2"/>
  <c r="AD88" i="2"/>
  <c r="AE88" i="2"/>
  <c r="AF88" i="2"/>
  <c r="AG88" i="2"/>
  <c r="AH88" i="2"/>
  <c r="AI88" i="2"/>
  <c r="AJ88" i="2"/>
  <c r="AK88" i="2"/>
  <c r="AL88" i="2"/>
  <c r="AM88" i="2"/>
  <c r="AN88" i="2"/>
  <c r="AO88" i="2"/>
  <c r="AP88" i="2"/>
  <c r="AQ88" i="2"/>
  <c r="AR88" i="2"/>
  <c r="AS88" i="2"/>
  <c r="AT88" i="2"/>
  <c r="AU88" i="2"/>
  <c r="AV88" i="2"/>
  <c r="AW88" i="2"/>
  <c r="AX88" i="2"/>
  <c r="AY88" i="2"/>
  <c r="AZ88" i="2"/>
  <c r="BA88" i="2"/>
  <c r="BB88" i="2"/>
  <c r="BC88" i="2"/>
  <c r="BD88" i="2"/>
  <c r="BE88" i="2"/>
  <c r="BF88" i="2"/>
  <c r="BG88" i="2"/>
  <c r="BH88" i="2"/>
  <c r="BI88" i="2"/>
  <c r="BJ88" i="2"/>
  <c r="BK88" i="2"/>
  <c r="BL88" i="2"/>
  <c r="BM88" i="2"/>
  <c r="BN88" i="2"/>
  <c r="BO88" i="2"/>
  <c r="BP88" i="2"/>
  <c r="BQ88" i="2"/>
  <c r="BR88" i="2"/>
  <c r="BS88" i="2"/>
  <c r="BT88" i="2"/>
  <c r="BU88" i="2"/>
  <c r="BV88" i="2"/>
  <c r="BW88" i="2"/>
  <c r="BX88" i="2"/>
  <c r="BY88" i="2"/>
  <c r="BZ88" i="2"/>
  <c r="CA88" i="2"/>
  <c r="CB88" i="2"/>
  <c r="CC88" i="2"/>
  <c r="CD88" i="2"/>
  <c r="CE88" i="2"/>
  <c r="CF88" i="2"/>
  <c r="CG88" i="2"/>
  <c r="CH88" i="2"/>
  <c r="CI88" i="2"/>
  <c r="CJ88" i="2"/>
  <c r="CK88" i="2"/>
  <c r="CL88" i="2"/>
  <c r="CM88" i="2"/>
  <c r="CN88" i="2"/>
  <c r="CO88" i="2"/>
  <c r="CP88" i="2"/>
  <c r="CQ88" i="2"/>
  <c r="CR88" i="2"/>
  <c r="CS88" i="2"/>
  <c r="CT88" i="2"/>
  <c r="CU88" i="2"/>
  <c r="CV88" i="2"/>
  <c r="CW88" i="2"/>
  <c r="CX88" i="2"/>
  <c r="CY88" i="2"/>
  <c r="CZ88" i="2"/>
  <c r="DA88" i="2"/>
  <c r="DB88" i="2"/>
  <c r="DC88" i="2"/>
  <c r="DD88" i="2"/>
  <c r="DE88" i="2"/>
  <c r="DF88" i="2"/>
  <c r="DG88" i="2"/>
  <c r="DH88" i="2"/>
  <c r="DI88" i="2"/>
  <c r="DJ88" i="2"/>
  <c r="DK88" i="2"/>
  <c r="DL88" i="2"/>
  <c r="DM88" i="2"/>
  <c r="DN88" i="2"/>
  <c r="DO88" i="2"/>
  <c r="DP88" i="2"/>
  <c r="DQ88" i="2"/>
  <c r="DR88" i="2"/>
  <c r="DS88" i="2"/>
  <c r="DT88" i="2"/>
  <c r="DU88" i="2"/>
  <c r="DV88" i="2"/>
  <c r="DW88" i="2"/>
  <c r="DX88" i="2"/>
  <c r="DY88" i="2"/>
  <c r="DZ88" i="2"/>
  <c r="EA88" i="2"/>
  <c r="EB88" i="2"/>
  <c r="EC88" i="2"/>
  <c r="ED88" i="2"/>
  <c r="EE88" i="2"/>
  <c r="EF88" i="2"/>
  <c r="EG88" i="2"/>
  <c r="EH88" i="2"/>
  <c r="EI88" i="2"/>
  <c r="EJ88" i="2"/>
  <c r="EK88" i="2"/>
  <c r="EL88" i="2"/>
  <c r="EM88" i="2"/>
  <c r="EN88" i="2"/>
  <c r="EO88" i="2"/>
  <c r="EP88" i="2"/>
  <c r="EQ88" i="2"/>
  <c r="ER88" i="2"/>
  <c r="ES88" i="2"/>
  <c r="ET88" i="2"/>
  <c r="EU88" i="2"/>
  <c r="EV88" i="2"/>
  <c r="EW88" i="2"/>
  <c r="EX88" i="2"/>
  <c r="EY88" i="2"/>
  <c r="EZ88" i="2"/>
  <c r="FA88" i="2"/>
  <c r="FB88" i="2"/>
  <c r="FC88" i="2"/>
  <c r="FD88" i="2"/>
  <c r="F88" i="2"/>
  <c r="F20" i="2"/>
  <c r="FA20" i="2"/>
  <c r="F87" i="2" l="1"/>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J90" i="2" l="1"/>
  <c r="FI90" i="2"/>
  <c r="FH90" i="2"/>
  <c r="FG90" i="2"/>
  <c r="FB19" i="2" l="1"/>
  <c r="FC19" i="2"/>
  <c r="FA21" i="2"/>
  <c r="FA22" i="2"/>
  <c r="FA23" i="2"/>
  <c r="FA24" i="2"/>
  <c r="FA25" i="2"/>
  <c r="FA26" i="2"/>
  <c r="FA27" i="2"/>
  <c r="FA28" i="2"/>
  <c r="FA29" i="2"/>
  <c r="FA30" i="2"/>
  <c r="FA31" i="2"/>
  <c r="FA32" i="2"/>
  <c r="FA33" i="2"/>
  <c r="FA34" i="2"/>
  <c r="FA35" i="2"/>
  <c r="FA36" i="2"/>
  <c r="FA37" i="2"/>
  <c r="FA38" i="2"/>
  <c r="FA39" i="2"/>
  <c r="FA40" i="2"/>
  <c r="FA41" i="2"/>
  <c r="FA42" i="2"/>
  <c r="FA43" i="2"/>
  <c r="FA44" i="2"/>
  <c r="FA45" i="2"/>
  <c r="FA46" i="2"/>
  <c r="FA47" i="2"/>
  <c r="FA48" i="2"/>
  <c r="FA49" i="2"/>
  <c r="FA50" i="2"/>
  <c r="FA51" i="2"/>
  <c r="FA52" i="2"/>
  <c r="FA53" i="2"/>
  <c r="FA54" i="2"/>
  <c r="FA55" i="2"/>
  <c r="FA56" i="2"/>
  <c r="FA57" i="2"/>
  <c r="FA58" i="2"/>
  <c r="FA59" i="2"/>
  <c r="FA60" i="2"/>
  <c r="FA61" i="2"/>
  <c r="FA62" i="2"/>
  <c r="FA63" i="2"/>
  <c r="FA64" i="2"/>
  <c r="FA65" i="2"/>
  <c r="FA66" i="2"/>
  <c r="FA67" i="2"/>
  <c r="FA68" i="2"/>
  <c r="FA69" i="2"/>
  <c r="FA70" i="2"/>
  <c r="FA71" i="2"/>
  <c r="FA72" i="2"/>
  <c r="FA73" i="2"/>
  <c r="FA74" i="2"/>
  <c r="FA75" i="2"/>
  <c r="FA76" i="2"/>
  <c r="FA77" i="2"/>
  <c r="FA78" i="2"/>
  <c r="FA79" i="2"/>
  <c r="FA80" i="2"/>
  <c r="FA81" i="2"/>
  <c r="FA82" i="2"/>
  <c r="FA83" i="2"/>
  <c r="FA84" i="2"/>
  <c r="FA85" i="2"/>
  <c r="FA86" i="2"/>
  <c r="FA87" i="2"/>
  <c r="FD19" i="2" l="1"/>
  <c r="FD89" i="2" l="1"/>
  <c r="FC89" i="2"/>
  <c r="FB89" i="2"/>
  <c r="FD90" i="2" l="1"/>
  <c r="FB90" i="2"/>
  <c r="FC90" i="2"/>
  <c r="FA89" i="2"/>
  <c r="FA90" i="2" l="1"/>
  <c r="EY89" i="2" l="1"/>
  <c r="EO89" i="2"/>
  <c r="EI89" i="2"/>
  <c r="ED89" i="2"/>
  <c r="EB89" i="2"/>
  <c r="DY89" i="2"/>
  <c r="DU89" i="2"/>
  <c r="CR89" i="2"/>
  <c r="CQ89" i="2"/>
  <c r="DK89" i="2"/>
  <c r="DE89" i="2"/>
  <c r="CZ89" i="2"/>
  <c r="CX89" i="2"/>
  <c r="CU89" i="2"/>
  <c r="CG89" i="2"/>
  <c r="CA89" i="2"/>
  <c r="BV89" i="2"/>
  <c r="BT89" i="2"/>
  <c r="BQ89" i="2"/>
  <c r="AW89" i="2"/>
  <c r="S89" i="2"/>
  <c r="BM89" i="2"/>
  <c r="BC89" i="2"/>
  <c r="EO90" i="2" l="1"/>
  <c r="EY90" i="2"/>
  <c r="EB90" i="2"/>
  <c r="DK90" i="2"/>
  <c r="DE90" i="2"/>
  <c r="EI90" i="2"/>
  <c r="ED90" i="2"/>
  <c r="DY90" i="2"/>
  <c r="DU90" i="2"/>
  <c r="CZ90" i="2"/>
  <c r="CR90" i="2"/>
  <c r="CQ90" i="2"/>
  <c r="CX90" i="2"/>
  <c r="CU90" i="2"/>
  <c r="BV90" i="2"/>
  <c r="CA90" i="2"/>
  <c r="CG90" i="2"/>
  <c r="BT90" i="2"/>
  <c r="BQ90" i="2"/>
  <c r="AW90" i="2"/>
  <c r="BM90" i="2"/>
  <c r="S90" i="2"/>
  <c r="BC90" i="2"/>
  <c r="AR89" i="2"/>
  <c r="AP89" i="2"/>
  <c r="AM89" i="2"/>
  <c r="AP90" i="2" l="1"/>
  <c r="AR90" i="2"/>
  <c r="AM90" i="2"/>
  <c r="AI89" i="2"/>
  <c r="Y89" i="2"/>
  <c r="N89" i="2"/>
  <c r="L89" i="2"/>
  <c r="I89" i="2"/>
  <c r="AI90" i="2" l="1"/>
  <c r="L90" i="2"/>
  <c r="N90" i="2"/>
  <c r="Y90" i="2"/>
  <c r="I90" i="2"/>
  <c r="FF90" i="2" l="1"/>
  <c r="FE90" i="2"/>
  <c r="EZ89" i="2" l="1"/>
  <c r="EX89" i="2"/>
  <c r="EW89" i="2"/>
  <c r="EV89" i="2"/>
  <c r="EU89" i="2"/>
  <c r="ET89" i="2"/>
  <c r="ES89" i="2"/>
  <c r="ER89" i="2"/>
  <c r="EQ89" i="2"/>
  <c r="EP89" i="2"/>
  <c r="EN89" i="2"/>
  <c r="EM89" i="2"/>
  <c r="EL89" i="2"/>
  <c r="EK89" i="2"/>
  <c r="EJ89" i="2"/>
  <c r="EH89" i="2"/>
  <c r="EG89" i="2"/>
  <c r="EF89" i="2"/>
  <c r="EE89" i="2"/>
  <c r="EC89" i="2"/>
  <c r="EA89" i="2"/>
  <c r="DZ89" i="2"/>
  <c r="DX89" i="2"/>
  <c r="DW89" i="2"/>
  <c r="DV89" i="2"/>
  <c r="DT89" i="2"/>
  <c r="DS89" i="2"/>
  <c r="DR89" i="2"/>
  <c r="DQ89" i="2"/>
  <c r="DP89" i="2"/>
  <c r="DO89" i="2"/>
  <c r="DN89" i="2"/>
  <c r="DM89" i="2"/>
  <c r="DL89" i="2"/>
  <c r="DJ89" i="2"/>
  <c r="DI89" i="2"/>
  <c r="DH89" i="2"/>
  <c r="DG89" i="2"/>
  <c r="DF89" i="2"/>
  <c r="DD89" i="2"/>
  <c r="DC89" i="2"/>
  <c r="DB89" i="2"/>
  <c r="DA89" i="2"/>
  <c r="CY89" i="2"/>
  <c r="CW89" i="2"/>
  <c r="CV89" i="2"/>
  <c r="CT89" i="2"/>
  <c r="CS89" i="2"/>
  <c r="CP89" i="2"/>
  <c r="CO89" i="2"/>
  <c r="CN89" i="2"/>
  <c r="CM89" i="2"/>
  <c r="CL89" i="2"/>
  <c r="CK89" i="2"/>
  <c r="CJ89" i="2"/>
  <c r="CI89" i="2"/>
  <c r="CH89" i="2"/>
  <c r="CF89" i="2"/>
  <c r="CE89" i="2"/>
  <c r="CD89" i="2"/>
  <c r="CC89" i="2"/>
  <c r="CB89" i="2"/>
  <c r="BZ89" i="2"/>
  <c r="BY89" i="2"/>
  <c r="BX89" i="2"/>
  <c r="BW89" i="2"/>
  <c r="BU89" i="2"/>
  <c r="BS89" i="2"/>
  <c r="BR89" i="2"/>
  <c r="BP89" i="2"/>
  <c r="BO89" i="2"/>
  <c r="BN89" i="2"/>
  <c r="BL89" i="2"/>
  <c r="BK89" i="2"/>
  <c r="BJ89" i="2"/>
  <c r="BI89" i="2"/>
  <c r="BH89" i="2"/>
  <c r="BG89" i="2"/>
  <c r="BF89" i="2"/>
  <c r="BE89" i="2"/>
  <c r="BD89" i="2"/>
  <c r="BB89" i="2"/>
  <c r="BA89" i="2"/>
  <c r="AZ89" i="2"/>
  <c r="AY89" i="2"/>
  <c r="AX89" i="2"/>
  <c r="AV89" i="2"/>
  <c r="AU89" i="2"/>
  <c r="AT89" i="2"/>
  <c r="AS89" i="2"/>
  <c r="AQ89" i="2"/>
  <c r="AO89" i="2"/>
  <c r="AN89" i="2"/>
  <c r="AL89" i="2"/>
  <c r="AK89" i="2"/>
  <c r="AJ89" i="2"/>
  <c r="AH89" i="2"/>
  <c r="AG89" i="2"/>
  <c r="AF89" i="2"/>
  <c r="AE89" i="2"/>
  <c r="AD89" i="2"/>
  <c r="AC89" i="2"/>
  <c r="AB89" i="2"/>
  <c r="AA89" i="2"/>
  <c r="Z89" i="2"/>
  <c r="X89" i="2"/>
  <c r="W89" i="2"/>
  <c r="V89" i="2"/>
  <c r="U89" i="2"/>
  <c r="T89" i="2"/>
  <c r="R89" i="2"/>
  <c r="Q89" i="2"/>
  <c r="P89" i="2"/>
  <c r="O89" i="2"/>
  <c r="M89" i="2"/>
  <c r="K89" i="2"/>
  <c r="J89" i="2"/>
  <c r="H89" i="2"/>
  <c r="G89" i="2"/>
  <c r="DQ90" i="2" l="1"/>
  <c r="DV90" i="2"/>
  <c r="EA90" i="2"/>
  <c r="EG90" i="2"/>
  <c r="EL90" i="2"/>
  <c r="EQ90" i="2"/>
  <c r="EU90" i="2"/>
  <c r="EZ90" i="2"/>
  <c r="K90" i="2"/>
  <c r="Q90" i="2"/>
  <c r="AA90" i="2"/>
  <c r="AJ90" i="2"/>
  <c r="AO90" i="2"/>
  <c r="AU90" i="2"/>
  <c r="AZ90" i="2"/>
  <c r="BE90" i="2"/>
  <c r="BI90" i="2"/>
  <c r="BN90" i="2"/>
  <c r="BS90" i="2"/>
  <c r="BY90" i="2"/>
  <c r="CD90" i="2"/>
  <c r="CI90" i="2"/>
  <c r="CM90" i="2"/>
  <c r="CS90" i="2"/>
  <c r="CY90" i="2"/>
  <c r="DD90" i="2"/>
  <c r="DI90" i="2"/>
  <c r="DN90" i="2"/>
  <c r="DR90" i="2"/>
  <c r="DW90" i="2"/>
  <c r="AE90" i="2"/>
  <c r="V90" i="2"/>
  <c r="M90" i="2"/>
  <c r="R90" i="2"/>
  <c r="W90" i="2"/>
  <c r="AB90" i="2"/>
  <c r="AF90" i="2"/>
  <c r="AK90" i="2"/>
  <c r="AQ90" i="2"/>
  <c r="AV90" i="2"/>
  <c r="BA90" i="2"/>
  <c r="BF90" i="2"/>
  <c r="BJ90" i="2"/>
  <c r="BO90" i="2"/>
  <c r="BU90" i="2"/>
  <c r="BZ90" i="2"/>
  <c r="CE90" i="2"/>
  <c r="CJ90" i="2"/>
  <c r="CN90" i="2"/>
  <c r="CT90" i="2"/>
  <c r="DA90" i="2"/>
  <c r="DF90" i="2"/>
  <c r="DJ90" i="2"/>
  <c r="DO90" i="2"/>
  <c r="DS90" i="2"/>
  <c r="DX90" i="2"/>
  <c r="EE90" i="2"/>
  <c r="EJ90" i="2"/>
  <c r="EN90" i="2"/>
  <c r="ES90" i="2"/>
  <c r="EW90" i="2"/>
  <c r="CV90" i="2"/>
  <c r="DB90" i="2"/>
  <c r="DG90" i="2"/>
  <c r="DL90" i="2"/>
  <c r="DP90" i="2"/>
  <c r="DT90" i="2"/>
  <c r="DZ90" i="2"/>
  <c r="EF90" i="2"/>
  <c r="EK90" i="2"/>
  <c r="EP90" i="2"/>
  <c r="ET90" i="2"/>
  <c r="EX90" i="2"/>
  <c r="J90" i="2"/>
  <c r="P90" i="2"/>
  <c r="U90" i="2"/>
  <c r="Z90" i="2"/>
  <c r="AD90" i="2"/>
  <c r="AH90" i="2"/>
  <c r="AN90" i="2"/>
  <c r="AT90" i="2"/>
  <c r="AY90" i="2"/>
  <c r="BD90" i="2"/>
  <c r="BH90" i="2"/>
  <c r="BL90" i="2"/>
  <c r="BR90" i="2"/>
  <c r="BX90" i="2"/>
  <c r="CC90" i="2"/>
  <c r="CH90" i="2"/>
  <c r="CL90" i="2"/>
  <c r="CP90" i="2"/>
  <c r="CW90" i="2"/>
  <c r="DC90" i="2"/>
  <c r="DH90" i="2"/>
  <c r="DM90" i="2"/>
  <c r="O90" i="2"/>
  <c r="T90" i="2"/>
  <c r="X90" i="2"/>
  <c r="AC90" i="2"/>
  <c r="AG90" i="2"/>
  <c r="AL90" i="2"/>
  <c r="H90" i="2"/>
  <c r="G90" i="2"/>
  <c r="AS90" i="2"/>
  <c r="AX90" i="2"/>
  <c r="BB90" i="2"/>
  <c r="BG90" i="2"/>
  <c r="BK90" i="2"/>
  <c r="BP90" i="2"/>
  <c r="BW90" i="2"/>
  <c r="CB90" i="2"/>
  <c r="CF90" i="2"/>
  <c r="CK90" i="2"/>
  <c r="CO90" i="2"/>
  <c r="EC90" i="2"/>
  <c r="EH90" i="2"/>
  <c r="EM90" i="2"/>
  <c r="ER90" i="2"/>
  <c r="EV90" i="2"/>
  <c r="F90" i="2" l="1"/>
</calcChain>
</file>

<file path=xl/sharedStrings.xml><?xml version="1.0" encoding="utf-8"?>
<sst xmlns="http://schemas.openxmlformats.org/spreadsheetml/2006/main" count="530" uniqueCount="196">
  <si>
    <t>старше трех лет</t>
  </si>
  <si>
    <t>от одного года 
до трех лет</t>
  </si>
  <si>
    <t>для глухих воспитанников, для слепых воспитанников</t>
  </si>
  <si>
    <t>в том числе:</t>
  </si>
  <si>
    <t>№ п/п</t>
  </si>
  <si>
    <t>Всего:</t>
  </si>
  <si>
    <t>Раменский</t>
  </si>
  <si>
    <t>Тип населенного пункта (городской / сельский)</t>
  </si>
  <si>
    <t>Городской</t>
  </si>
  <si>
    <t>Сельский</t>
  </si>
  <si>
    <t>44</t>
  </si>
  <si>
    <t>60</t>
  </si>
  <si>
    <t>62</t>
  </si>
  <si>
    <t>11</t>
  </si>
  <si>
    <t>34</t>
  </si>
  <si>
    <t>39</t>
  </si>
  <si>
    <t>36</t>
  </si>
  <si>
    <t>59</t>
  </si>
  <si>
    <t>24</t>
  </si>
  <si>
    <t>52</t>
  </si>
  <si>
    <t>4</t>
  </si>
  <si>
    <t>45</t>
  </si>
  <si>
    <t>46</t>
  </si>
  <si>
    <t>43</t>
  </si>
  <si>
    <t>31</t>
  </si>
  <si>
    <t>64</t>
  </si>
  <si>
    <t>40</t>
  </si>
  <si>
    <t>38</t>
  </si>
  <si>
    <t>16</t>
  </si>
  <si>
    <t>Наименование муниципальных дошкольных образовательных организаций (в соответствии с организационно-правовыми документами)</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</si>
  <si>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</si>
  <si>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</si>
  <si>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</si>
  <si>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</si>
  <si>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</si>
  <si>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</si>
  <si>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</si>
  <si>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</si>
  <si>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</si>
  <si>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</si>
  <si>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</si>
  <si>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педагогические работники</t>
  </si>
  <si>
    <t>учебно-вспомогательный персонал</t>
  </si>
  <si>
    <t>воспитанники с тяжелыми нарушениями речи</t>
  </si>
  <si>
    <t>слабовидящие воспитанники,  воспитанники с амблиопией, косоглазием</t>
  </si>
  <si>
    <t xml:space="preserve">воспитанники с задержкой психоречевого развития </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</si>
  <si>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</si>
  <si>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</si>
  <si>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</si>
  <si>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</si>
  <si>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</si>
  <si>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</si>
  <si>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</si>
  <si>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</si>
  <si>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1</t>
  </si>
  <si>
    <t>2</t>
  </si>
  <si>
    <t>3</t>
  </si>
  <si>
    <t>5</t>
  </si>
  <si>
    <t>6</t>
  </si>
  <si>
    <t>8</t>
  </si>
  <si>
    <t>9</t>
  </si>
  <si>
    <t>10</t>
  </si>
  <si>
    <t>12</t>
  </si>
  <si>
    <t>13</t>
  </si>
  <si>
    <t>14</t>
  </si>
  <si>
    <t>15</t>
  </si>
  <si>
    <t>17</t>
  </si>
  <si>
    <t>18</t>
  </si>
  <si>
    <t>19</t>
  </si>
  <si>
    <t>20</t>
  </si>
  <si>
    <t>21</t>
  </si>
  <si>
    <t>22</t>
  </si>
  <si>
    <t>23</t>
  </si>
  <si>
    <t>25</t>
  </si>
  <si>
    <t>26</t>
  </si>
  <si>
    <t>27</t>
  </si>
  <si>
    <t>28</t>
  </si>
  <si>
    <t>29</t>
  </si>
  <si>
    <t>30</t>
  </si>
  <si>
    <t>32</t>
  </si>
  <si>
    <t>33</t>
  </si>
  <si>
    <t>35</t>
  </si>
  <si>
    <t>37</t>
  </si>
  <si>
    <t>41</t>
  </si>
  <si>
    <t>42</t>
  </si>
  <si>
    <t>47</t>
  </si>
  <si>
    <t>48</t>
  </si>
  <si>
    <t>49</t>
  </si>
  <si>
    <t>50</t>
  </si>
  <si>
    <t>51</t>
  </si>
  <si>
    <t>53</t>
  </si>
  <si>
    <t>54</t>
  </si>
  <si>
    <t>55</t>
  </si>
  <si>
    <t>56</t>
  </si>
  <si>
    <t>57</t>
  </si>
  <si>
    <t>58</t>
  </si>
  <si>
    <t>61</t>
  </si>
  <si>
    <t>63</t>
  </si>
  <si>
    <t>65</t>
  </si>
  <si>
    <t>66</t>
  </si>
  <si>
    <t>67</t>
  </si>
  <si>
    <t>68</t>
  </si>
  <si>
    <t>69</t>
  </si>
  <si>
    <t>МДОУ № 2</t>
  </si>
  <si>
    <t>МДОУ № 3</t>
  </si>
  <si>
    <t>МДОУ № 4</t>
  </si>
  <si>
    <t>МДОУ № 5</t>
  </si>
  <si>
    <t>МДОУ № 6</t>
  </si>
  <si>
    <t>МДОУ № 7</t>
  </si>
  <si>
    <t>МДОУ № 10</t>
  </si>
  <si>
    <t>МДОУ № 11</t>
  </si>
  <si>
    <t>МДОУ № 12</t>
  </si>
  <si>
    <t>МДОУ №14</t>
  </si>
  <si>
    <t>МДОУ № 15</t>
  </si>
  <si>
    <t>МДОУ № 16</t>
  </si>
  <si>
    <t>МДОУ № 17</t>
  </si>
  <si>
    <t>МДОУ № 20</t>
  </si>
  <si>
    <t>МДОУ № 21</t>
  </si>
  <si>
    <t>МДОУ № 22</t>
  </si>
  <si>
    <t>МДОУ № 24</t>
  </si>
  <si>
    <t>МДОУ № 25</t>
  </si>
  <si>
    <t>МДОУ № 30</t>
  </si>
  <si>
    <t>МДОУ № 42</t>
  </si>
  <si>
    <t>МДОУ № 45</t>
  </si>
  <si>
    <t>МДОУ № 49</t>
  </si>
  <si>
    <t>МДОУ № 51</t>
  </si>
  <si>
    <t>МДОУ № 52</t>
  </si>
  <si>
    <t>МДОУ № 53</t>
  </si>
  <si>
    <t>МДОУ № 54</t>
  </si>
  <si>
    <t>МДОУ № 60</t>
  </si>
  <si>
    <t>МДОУ № 61</t>
  </si>
  <si>
    <t>МДОУ № 67</t>
  </si>
  <si>
    <t>МДОУ № 72</t>
  </si>
  <si>
    <t>МДОУ № 77</t>
  </si>
  <si>
    <t>МДОУ № 80</t>
  </si>
  <si>
    <t>МДОУ № 82</t>
  </si>
  <si>
    <t>МДОУ № 84</t>
  </si>
  <si>
    <t>МДОУ №1</t>
  </si>
  <si>
    <t>МДОУ №8</t>
  </si>
  <si>
    <t>МДОУ №18</t>
  </si>
  <si>
    <t>МДОУ №19</t>
  </si>
  <si>
    <t>МДОУ №23</t>
  </si>
  <si>
    <t>МДОУ №28</t>
  </si>
  <si>
    <t>МДОУ №29</t>
  </si>
  <si>
    <t>МДОУ №31</t>
  </si>
  <si>
    <t>МДОУ № 32</t>
  </si>
  <si>
    <t>МДОУ №33</t>
  </si>
  <si>
    <t>МДОУ №34</t>
  </si>
  <si>
    <t>МДОУ № 36</t>
  </si>
  <si>
    <t>МДОУ №37</t>
  </si>
  <si>
    <t>МДОУ №38</t>
  </si>
  <si>
    <t>МДОУ №39</t>
  </si>
  <si>
    <t>МДОУ №43</t>
  </si>
  <si>
    <t>МДОУ №44</t>
  </si>
  <si>
    <t>МДОУ №46</t>
  </si>
  <si>
    <t>МДОУ №50</t>
  </si>
  <si>
    <t>МДОУ №56</t>
  </si>
  <si>
    <t>МДОУ №58</t>
  </si>
  <si>
    <t>МДОУ №62</t>
  </si>
  <si>
    <t>МДОУ №63</t>
  </si>
  <si>
    <t>МДОУ №66</t>
  </si>
  <si>
    <t>МДОУ №69</t>
  </si>
  <si>
    <t>МДОУ №71</t>
  </si>
  <si>
    <t>МДОУ №73</t>
  </si>
  <si>
    <t>МДОУ №74</t>
  </si>
  <si>
    <t>МДОУ № 76</t>
  </si>
  <si>
    <t>МДОУ №78</t>
  </si>
  <si>
    <t>МДОУ №79</t>
  </si>
  <si>
    <t>МДОУ №83</t>
  </si>
  <si>
    <t>МДОУ №55</t>
  </si>
  <si>
    <t>МДОУ №26</t>
  </si>
  <si>
    <t>Всего по городской местности:</t>
  </si>
  <si>
    <t>Х</t>
  </si>
  <si>
    <t>Всего по сельской местности:</t>
  </si>
  <si>
    <t>ИТОГ:</t>
  </si>
  <si>
    <t>до трех лет</t>
  </si>
  <si>
    <t>слабовидящие воспитанники</t>
  </si>
  <si>
    <t>воспитанники с амблиопией, косоглазием</t>
  </si>
  <si>
    <t>Прогнозируемая численность воспитанников дошкольных групп в муниципальных дошкольных образовательных организациях в 2020 году, всего:</t>
  </si>
  <si>
    <t>Прогнозируемая среднегодовая численность молодых специалистов в муниципальных общеобразовательных организациях, используемая при расчете субвенции на выплату пособия педагогическим работникам муниципальных дошкольных и общеобразовательных организаций в Московской области - молодым специалистам</t>
  </si>
  <si>
    <t>при поступлении на работу в образовательную организацию (первая часть пособия)</t>
  </si>
  <si>
    <t>по окончании второго года работы в образовательной организации  (вторая часть пособия)</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</si>
  <si>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</si>
  <si>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</si>
  <si>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</si>
  <si>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</si>
  <si>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воспитанники дошкольных групп, обучающиеся с режимом работы продленного дня, в том числе:</t>
  </si>
  <si>
    <t>ИНН</t>
  </si>
  <si>
    <t>Наличие в пути ограничения в виде понтонного моста
(да/нет)</t>
  </si>
  <si>
    <t>нет</t>
  </si>
  <si>
    <t>Территориальная удаленность (более 5 км) муниципальной дошкольной образовательной организации до ближайшей муниципальной дошкольной организации, находящихся на территории одного муниципального образования Московской области 
(метры)</t>
  </si>
  <si>
    <t>Территориальная удаленность (более 5 км) муниципальной дошкольной образовательной организации до ближайшей муниципальной общеобразовательной организации, находящихся на территории одного муниципального образования Московской области 
(метры)</t>
  </si>
  <si>
    <t>Прогнозируемая численность воспитанников дошкольных групп в муниципальных дошкольных образовательных организациях в 2022 (2023, 2024) году, всего:</t>
  </si>
  <si>
    <t>Объем субвенции в части оплаты труда работников, рассчитанный для муниципальной дошкольной образовательной организации в Московской области на 2021 год (тыс. рублей)</t>
  </si>
  <si>
    <t xml:space="preserve">Прогнозируемая средняя  численность обучающихся, работников в период с 1 января 2022 года по 31 августа 2022 года, учитываемая при расчетах объемов расходов из бюджета Московской области бюджету Раменского городского округа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 в Раменском городском округе Московской области </t>
  </si>
  <si>
    <r>
      <t>Приложение 1 к постановлению Администрации Раменского городского округа   о</t>
    </r>
    <r>
      <rPr>
        <u/>
        <sz val="26"/>
        <rFont val="Times New Roman"/>
        <family val="1"/>
        <charset val="204"/>
      </rPr>
      <t>т10.01.2022</t>
    </r>
    <r>
      <rPr>
        <sz val="26"/>
        <rFont val="Times New Roman"/>
        <family val="1"/>
        <charset val="204"/>
      </rPr>
      <t>_</t>
    </r>
    <r>
      <rPr>
        <u/>
        <sz val="26"/>
        <rFont val="Times New Roman"/>
        <family val="1"/>
        <charset val="204"/>
      </rPr>
      <t>№18</t>
    </r>
    <r>
      <rPr>
        <sz val="26"/>
        <rFont val="Times New Roman"/>
        <family val="1"/>
        <charset val="204"/>
      </rPr>
      <t>_</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</si>
</sst>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21"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6"/>
      <name val="Times New Roman"/>
      <family val="1"/>
      <charset val="204"/>
    </font>
    <font>
      <sz val="20"/>
      <color indexed="8"/>
      <name val="Times New Roman"/>
      <family val="1"/>
      <charset val="204"/>
    </font>
    <font>
      <sz val="10"/>
      <name val="Arial Cyr"/>
      <charset val="204"/>
    </font>
    <font>
      <b/>
      <sz val="16"/>
      <color indexed="8"/>
      <name val="Times New Roman"/>
      <family val="1"/>
      <charset val="204"/>
    </font>
    <font>
      <b/>
      <sz val="12"/>
      <name val="Times New Roman"/>
      <family val="1"/>
      <charset val="204"/>
    </font>
    <font>
      <sz val="10"/>
      <name val="Helv"/>
      <charset val="204"/>
    </font>
    <font>
      <sz val="11"/>
      <color theme="1"/>
      <name val="Calibri"/>
      <family val="2"/>
      <charset val="204"/>
      <scheme val="minor"/>
    </font>
    <font>
      <b/>
      <sz val="14"/>
      <name val="Times New Roman"/>
      <family val="1"/>
      <charset val="204"/>
    </font>
    <font>
      <sz val="11"/>
      <color theme="1"/>
      <name val="Calibri"/>
      <family val="2"/>
      <scheme val="minor"/>
    </font>
    <font>
      <b/>
      <sz val="14"/>
      <color theme="1"/>
      <name val="Times New Roman"/>
      <family val="1"/>
      <charset val="204"/>
    </font>
    <font>
      <sz val="8"/>
      <name val="Calibri"/>
      <family val="2"/>
      <charset val="204"/>
      <scheme val="minor"/>
    </font>
    <font>
      <sz val="11"/>
      <color rgb="FF000000"/>
      <name val="Calibri"/>
      <family val="2"/>
      <charset val="204"/>
    </font>
    <font>
      <sz val="26"/>
      <name val="Times New Roman"/>
      <family val="1"/>
      <charset val="204"/>
    </font>
    <font>
      <u/>
      <sz val="26"/>
      <name val="Times New Roman"/>
      <family val="1"/>
      <charset val="204"/>
    </font>
  </fonts>
  <fills count="4">
    <fill>
      <patternFill patternType="none"/>
    </fill>
    <fill>
      <patternFill patternType="gray125"/>
    </fill>
    <fill>
      <patternFill patternType="solid">
        <fgColor rgb="FFFFC00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6">
    <xf numFmtId="0" fontId="0" fillId="0" borderId="0"/>
    <xf numFmtId="0" fontId="2" fillId="0" borderId="0"/>
    <xf numFmtId="0" fontId="9" fillId="0" borderId="0"/>
    <xf numFmtId="43" fontId="9" fillId="0" borderId="0" applyFont="0" applyFill="0" applyBorder="0" applyAlignment="0" applyProtection="0"/>
    <xf numFmtId="0" fontId="1" fillId="0" borderId="0"/>
    <xf numFmtId="0" fontId="1" fillId="0" borderId="0"/>
    <xf numFmtId="0" fontId="9" fillId="0" borderId="0"/>
    <xf numFmtId="0" fontId="9" fillId="0" borderId="0"/>
    <xf numFmtId="0" fontId="9" fillId="0" borderId="0"/>
    <xf numFmtId="0" fontId="9" fillId="0" borderId="0"/>
    <xf numFmtId="0" fontId="13" fillId="0" borderId="0"/>
    <xf numFmtId="0" fontId="2" fillId="0" borderId="0"/>
    <xf numFmtId="0" fontId="2" fillId="0" borderId="0"/>
    <xf numFmtId="0" fontId="13" fillId="0" borderId="0"/>
    <xf numFmtId="0" fontId="13" fillId="0" borderId="0"/>
    <xf numFmtId="0" fontId="13" fillId="0" borderId="0"/>
    <xf numFmtId="0" fontId="2" fillId="0" borderId="0"/>
    <xf numFmtId="0" fontId="2" fillId="0" borderId="0"/>
    <xf numFmtId="0" fontId="9" fillId="0" borderId="0"/>
    <xf numFmtId="0" fontId="9" fillId="0" borderId="0"/>
    <xf numFmtId="0" fontId="12" fillId="0" borderId="0"/>
    <xf numFmtId="43" fontId="9" fillId="0" borderId="0" applyFont="0" applyFill="0" applyBorder="0" applyAlignment="0" applyProtection="0"/>
    <xf numFmtId="0" fontId="13" fillId="0" borderId="0"/>
    <xf numFmtId="0" fontId="15" fillId="0" borderId="0"/>
    <xf numFmtId="0" fontId="2" fillId="0" borderId="0"/>
    <xf numFmtId="0" fontId="18" fillId="0" borderId="0"/>
  </cellStyleXfs>
  <cellXfs count="62">
    <xf numFmtId="0" fontId="0" fillId="0" borderId="0" xfId="0"/>
    <xf numFmtId="3" fontId="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3" fontId="4" fillId="2" borderId="0" xfId="0" applyNumberFormat="1" applyFont="1" applyFill="1" applyAlignment="1">
      <alignment horizontal="center" vertical="center" wrapText="1"/>
    </xf>
    <xf numFmtId="3" fontId="14" fillId="3" borderId="1" xfId="0" applyNumberFormat="1" applyFont="1" applyFill="1" applyBorder="1" applyAlignment="1">
      <alignment horizontal="center" vertical="center"/>
    </xf>
    <xf numFmtId="3" fontId="5" fillId="3" borderId="1" xfId="0" applyNumberFormat="1" applyFont="1" applyFill="1" applyBorder="1" applyAlignment="1">
      <alignment horizontal="left" vertical="center" wrapText="1"/>
    </xf>
    <xf numFmtId="164" fontId="16" fillId="3" borderId="1" xfId="0" applyNumberFormat="1" applyFont="1" applyFill="1" applyBorder="1" applyAlignment="1">
      <alignment horizontal="left" vertical="center" wrapText="1"/>
    </xf>
    <xf numFmtId="164" fontId="16" fillId="3" borderId="1" xfId="0" applyNumberFormat="1" applyFont="1" applyFill="1" applyBorder="1" applyAlignment="1">
      <alignment horizontal="center" vertical="center" wrapText="1"/>
    </xf>
    <xf numFmtId="164" fontId="14" fillId="3" borderId="1" xfId="0" applyNumberFormat="1" applyFont="1" applyFill="1" applyBorder="1" applyAlignment="1">
      <alignment horizontal="center" vertical="center"/>
    </xf>
    <xf numFmtId="164" fontId="11" fillId="3" borderId="0" xfId="0" applyNumberFormat="1" applyFont="1" applyFill="1" applyAlignment="1">
      <alignment horizontal="center" vertical="center"/>
    </xf>
    <xf numFmtId="164" fontId="14" fillId="3" borderId="1" xfId="0" applyNumberFormat="1" applyFont="1" applyFill="1" applyBorder="1" applyAlignment="1" applyProtection="1">
      <alignment horizontal="left" vertical="center" wrapText="1"/>
      <protection locked="0"/>
    </xf>
    <xf numFmtId="164" fontId="14" fillId="3"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3" fontId="4" fillId="0" borderId="0" xfId="0" applyNumberFormat="1" applyFont="1" applyFill="1" applyAlignment="1">
      <alignment horizontal="center" vertical="center" wrapText="1"/>
    </xf>
    <xf numFmtId="3" fontId="5" fillId="0" borderId="0" xfId="0" applyNumberFormat="1" applyFont="1" applyFill="1" applyAlignment="1">
      <alignment horizontal="center" vertical="center" wrapText="1"/>
    </xf>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3" fontId="7" fillId="0" borderId="0" xfId="0" applyNumberFormat="1" applyFont="1" applyFill="1" applyAlignment="1">
      <alignment horizontal="right" vertical="center"/>
    </xf>
    <xf numFmtId="0" fontId="8" fillId="0" borderId="0" xfId="1" applyFont="1" applyFill="1" applyAlignment="1">
      <alignment vertical="center" wrapText="1"/>
    </xf>
    <xf numFmtId="0" fontId="8" fillId="0" borderId="0" xfId="1" applyFont="1" applyFill="1" applyAlignment="1">
      <alignment horizontal="center" vertical="center" wrapText="1"/>
    </xf>
    <xf numFmtId="0" fontId="10" fillId="0" borderId="0" xfId="1" applyFont="1" applyFill="1" applyAlignment="1">
      <alignment horizontal="center" vertical="center" wrapText="1"/>
    </xf>
    <xf numFmtId="3" fontId="5" fillId="0" borderId="0" xfId="2" applyNumberFormat="1" applyFont="1" applyFill="1" applyAlignment="1">
      <alignment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wrapText="1"/>
    </xf>
    <xf numFmtId="3" fontId="5" fillId="0" borderId="1" xfId="2" applyNumberFormat="1" applyFont="1" applyFill="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wrapText="1"/>
    </xf>
    <xf numFmtId="3" fontId="5" fillId="0" borderId="1" xfId="0" applyNumberFormat="1" applyFont="1" applyFill="1" applyBorder="1" applyAlignment="1">
      <alignment horizontal="left" vertical="center" wrapText="1"/>
    </xf>
    <xf numFmtId="164" fontId="3" fillId="0" borderId="1"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0" fontId="19" fillId="0" borderId="0" xfId="0" applyFont="1" applyFill="1" applyAlignment="1">
      <alignment horizontal="right" vertical="center" wrapText="1"/>
    </xf>
    <xf numFmtId="3" fontId="5" fillId="0" borderId="1" xfId="2" applyNumberFormat="1" applyFont="1" applyFill="1" applyBorder="1" applyAlignment="1">
      <alignment horizontal="center" vertical="center" wrapText="1"/>
    </xf>
    <xf numFmtId="3" fontId="5" fillId="0" borderId="9" xfId="2" applyNumberFormat="1" applyFont="1" applyFill="1" applyBorder="1" applyAlignment="1">
      <alignment horizontal="center" vertical="center" wrapText="1"/>
    </xf>
    <xf numFmtId="3" fontId="5" fillId="0" borderId="15" xfId="2" applyNumberFormat="1" applyFont="1" applyFill="1" applyBorder="1" applyAlignment="1">
      <alignment horizontal="center" vertical="center" wrapText="1"/>
    </xf>
    <xf numFmtId="3" fontId="5" fillId="0" borderId="10" xfId="2" applyNumberFormat="1" applyFont="1" applyFill="1" applyBorder="1" applyAlignment="1">
      <alignment horizontal="center" vertical="center" wrapText="1"/>
    </xf>
    <xf numFmtId="3" fontId="5" fillId="0" borderId="11" xfId="2" applyNumberFormat="1" applyFont="1" applyFill="1" applyBorder="1" applyAlignment="1">
      <alignment horizontal="center" vertical="center" wrapText="1"/>
    </xf>
    <xf numFmtId="3" fontId="5" fillId="0" borderId="0" xfId="2" applyNumberFormat="1" applyFont="1" applyFill="1" applyBorder="1" applyAlignment="1">
      <alignment horizontal="center" vertical="center" wrapText="1"/>
    </xf>
    <xf numFmtId="3" fontId="5" fillId="0" borderId="12" xfId="2" applyNumberFormat="1" applyFont="1" applyFill="1" applyBorder="1" applyAlignment="1">
      <alignment horizontal="center" vertical="center" wrapText="1"/>
    </xf>
    <xf numFmtId="3" fontId="5" fillId="0" borderId="13" xfId="2" applyNumberFormat="1" applyFont="1" applyFill="1" applyBorder="1" applyAlignment="1">
      <alignment horizontal="center" vertical="center" wrapText="1"/>
    </xf>
    <xf numFmtId="3" fontId="5" fillId="0" borderId="5" xfId="2" applyNumberFormat="1" applyFont="1" applyFill="1" applyBorder="1" applyAlignment="1">
      <alignment horizontal="center" vertical="center" wrapText="1"/>
    </xf>
    <xf numFmtId="3" fontId="5" fillId="0" borderId="14" xfId="2"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8" fillId="0" borderId="0" xfId="1" applyFont="1" applyFill="1" applyAlignment="1">
      <alignment horizontal="center" vertical="center" wrapText="1"/>
    </xf>
    <xf numFmtId="0" fontId="0" fillId="0" borderId="1" xfId="0" applyFill="1" applyBorder="1" applyAlignment="1">
      <alignment horizontal="center" vertical="center" wrapText="1"/>
    </xf>
    <xf numFmtId="3" fontId="3" fillId="0" borderId="11" xfId="0" applyNumberFormat="1" applyFont="1" applyFill="1" applyBorder="1" applyAlignment="1">
      <alignment horizontal="center" vertical="center"/>
    </xf>
    <xf numFmtId="3" fontId="3" fillId="0" borderId="9" xfId="0" applyNumberFormat="1" applyFont="1" applyFill="1" applyBorder="1" applyAlignment="1">
      <alignment horizontal="center" vertical="center" wrapText="1"/>
    </xf>
    <xf numFmtId="3" fontId="3" fillId="0" borderId="10" xfId="0" applyNumberFormat="1" applyFont="1" applyFill="1" applyBorder="1" applyAlignment="1">
      <alignment horizontal="center" vertical="center" wrapText="1"/>
    </xf>
    <xf numFmtId="3" fontId="3" fillId="0" borderId="11" xfId="0" applyNumberFormat="1" applyFont="1" applyFill="1" applyBorder="1" applyAlignment="1">
      <alignment horizontal="center" vertical="center" wrapText="1"/>
    </xf>
    <xf numFmtId="3" fontId="3" fillId="0" borderId="12" xfId="0" applyNumberFormat="1" applyFont="1" applyFill="1" applyBorder="1" applyAlignment="1">
      <alignment horizontal="center" vertical="center" wrapText="1"/>
    </xf>
    <xf numFmtId="3" fontId="3" fillId="0" borderId="13" xfId="0" applyNumberFormat="1" applyFont="1" applyFill="1" applyBorder="1" applyAlignment="1">
      <alignment horizontal="center" vertical="center" wrapText="1"/>
    </xf>
    <xf numFmtId="3" fontId="3" fillId="0" borderId="14" xfId="0" applyNumberFormat="1" applyFont="1" applyFill="1" applyBorder="1" applyAlignment="1">
      <alignment horizontal="center" vertical="center" wrapText="1"/>
    </xf>
  </cellXfs>
  <cellStyles count="26">
    <cellStyle name="Excel Built-in Normal" xfId="24"/>
    <cellStyle name="Normal_1. Свод по школамNEW" xfId="4"/>
    <cellStyle name="Обычный" xfId="0" builtinId="0"/>
    <cellStyle name="Обычный 2" xfId="5"/>
    <cellStyle name="Обычный 2 2" xfId="2"/>
    <cellStyle name="Обычный 2 2 2" xfId="6"/>
    <cellStyle name="Обычный 2 3" xfId="7"/>
    <cellStyle name="Обычный 2 3 2" xfId="8"/>
    <cellStyle name="Обычный 2_24.06.в МФ госстандарт" xfId="9"/>
    <cellStyle name="Обычный 3" xfId="10"/>
    <cellStyle name="Обычный 3 2" xfId="11"/>
    <cellStyle name="Обычный 3 3" xfId="1"/>
    <cellStyle name="Обычный 3 3 2" xfId="12"/>
    <cellStyle name="Обычный 3 3 3" xfId="22"/>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Обычный 6" xfId="23"/>
    <cellStyle name="Обычный 9" xfId="25"/>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K90"/>
  <sheetViews>
    <sheetView tabSelected="1" view="pageBreakPreview" topLeftCell="R1" zoomScale="55" zoomScaleNormal="55" zoomScaleSheetLayoutView="55" workbookViewId="0">
      <selection activeCell="AI3" sqref="AI3"/>
    </sheetView>
  </sheetViews>
  <sheetFormatPr defaultColWidth="9.140625" defaultRowHeight="18" customHeight="1" x14ac:dyDescent="0.25"/>
  <cols>
    <col min="1" max="1" width="6.140625" style="17" customWidth="1"/>
    <col min="2" max="2" width="24.7109375" style="17" customWidth="1"/>
    <col min="3" max="3" width="65.28515625" style="18" customWidth="1"/>
    <col min="4" max="5" width="18.5703125" style="18" customWidth="1"/>
    <col min="6" max="6" width="19.28515625" style="18" customWidth="1"/>
    <col min="7" max="7" width="11.7109375" style="19" customWidth="1"/>
    <col min="8" max="8" width="13" style="19" customWidth="1"/>
    <col min="9" max="9" width="19.7109375" style="19" customWidth="1"/>
    <col min="10" max="10" width="16" style="19" customWidth="1"/>
    <col min="11" max="11" width="17.140625" style="19" customWidth="1"/>
    <col min="12" max="12" width="16" style="19" customWidth="1"/>
    <col min="13" max="13" width="17.7109375" style="19" customWidth="1"/>
    <col min="14" max="16" width="16.7109375" style="19" customWidth="1"/>
    <col min="17" max="17" width="18.7109375" style="19" customWidth="1"/>
    <col min="18" max="18" width="17.7109375" style="19" customWidth="1"/>
    <col min="19" max="19" width="16.7109375" style="19" customWidth="1"/>
    <col min="20" max="20" width="18.140625" style="19" customWidth="1"/>
    <col min="21" max="22" width="19.85546875" style="19" customWidth="1"/>
    <col min="23" max="23" width="15.85546875" style="19" customWidth="1"/>
    <col min="24" max="24" width="19.85546875" style="19" customWidth="1"/>
    <col min="25" max="25" width="16" style="19" customWidth="1"/>
    <col min="26" max="27" width="17.7109375" style="19" customWidth="1"/>
    <col min="28" max="29" width="16.140625" style="19" customWidth="1"/>
    <col min="30" max="30" width="18.85546875" style="19" customWidth="1"/>
    <col min="31" max="31" width="17.7109375" style="19" customWidth="1"/>
    <col min="32" max="32" width="16.42578125" style="19" customWidth="1"/>
    <col min="33" max="33" width="17.7109375" style="19" customWidth="1"/>
    <col min="34" max="34" width="19.85546875" style="19" customWidth="1"/>
    <col min="35" max="36" width="15.7109375" style="19" customWidth="1"/>
    <col min="37" max="38" width="12.140625" style="19" customWidth="1"/>
    <col min="39" max="39" width="19.7109375" style="19" customWidth="1"/>
    <col min="40" max="41" width="19.85546875" style="19" customWidth="1"/>
    <col min="42" max="42" width="16" style="19" customWidth="1"/>
    <col min="43" max="43" width="19.85546875" style="19" customWidth="1"/>
    <col min="44" max="46" width="16.7109375" style="19" customWidth="1"/>
    <col min="47" max="47" width="18.7109375" style="19" customWidth="1"/>
    <col min="48" max="48" width="17.7109375" style="19" customWidth="1"/>
    <col min="49" max="49" width="16.7109375" style="19" customWidth="1"/>
    <col min="50" max="50" width="18.140625" style="19" customWidth="1"/>
    <col min="51" max="52" width="19.85546875" style="19" customWidth="1"/>
    <col min="53" max="53" width="15.85546875" style="19" customWidth="1"/>
    <col min="54" max="54" width="19.85546875" style="19" customWidth="1"/>
    <col min="55" max="55" width="16" style="19" customWidth="1"/>
    <col min="56" max="57" width="17.7109375" style="19" customWidth="1"/>
    <col min="58" max="59" width="16.140625" style="19" customWidth="1"/>
    <col min="60" max="64" width="19.85546875" style="19" customWidth="1"/>
    <col min="65" max="66" width="15.7109375" style="19" customWidth="1"/>
    <col min="67" max="68" width="11.28515625" style="19" customWidth="1"/>
    <col min="69" max="69" width="19.7109375" style="19" customWidth="1"/>
    <col min="70" max="71" width="19.85546875" style="19" customWidth="1"/>
    <col min="72" max="72" width="16" style="19" customWidth="1"/>
    <col min="73" max="73" width="19.85546875" style="19" customWidth="1"/>
    <col min="74" max="76" width="16.7109375" style="19" customWidth="1"/>
    <col min="77" max="77" width="18.7109375" style="19" customWidth="1"/>
    <col min="78" max="78" width="17.7109375" style="19" customWidth="1"/>
    <col min="79" max="79" width="16.7109375" style="19" customWidth="1"/>
    <col min="80" max="80" width="18.140625" style="19" customWidth="1"/>
    <col min="81" max="82" width="19.85546875" style="19" customWidth="1"/>
    <col min="83" max="83" width="15.85546875" style="19" customWidth="1"/>
    <col min="84" max="84" width="19.85546875" style="19" customWidth="1"/>
    <col min="85" max="85" width="16" style="19" customWidth="1"/>
    <col min="86" max="87" width="17.7109375" style="19" customWidth="1"/>
    <col min="88" max="89" width="16.140625" style="19" customWidth="1"/>
    <col min="90" max="94" width="19.85546875" style="19" customWidth="1"/>
    <col min="95" max="96" width="15.7109375" style="19" customWidth="1"/>
    <col min="97" max="97" width="10.28515625" style="19" customWidth="1"/>
    <col min="98" max="98" width="9.5703125" style="19" customWidth="1"/>
    <col min="99" max="99" width="19.7109375" style="19" customWidth="1"/>
    <col min="100" max="101" width="19.85546875" style="19" customWidth="1"/>
    <col min="102" max="102" width="16" style="19" customWidth="1"/>
    <col min="103" max="103" width="19.85546875" style="19" customWidth="1"/>
    <col min="104" max="106" width="16.7109375" style="19" customWidth="1"/>
    <col min="107" max="107" width="18.7109375" style="19" customWidth="1"/>
    <col min="108" max="108" width="17.7109375" style="19" customWidth="1"/>
    <col min="109" max="109" width="16.7109375" style="19" customWidth="1"/>
    <col min="110" max="110" width="18.140625" style="19" customWidth="1"/>
    <col min="111" max="112" width="19.85546875" style="19" customWidth="1"/>
    <col min="113" max="113" width="15.85546875" style="19" customWidth="1"/>
    <col min="114" max="114" width="19.85546875" style="19" customWidth="1"/>
    <col min="115" max="115" width="16" style="19" customWidth="1"/>
    <col min="116" max="117" width="17.7109375" style="19" customWidth="1"/>
    <col min="118" max="119" width="16.140625" style="19" customWidth="1"/>
    <col min="120" max="124" width="19.85546875" style="19" customWidth="1"/>
    <col min="125" max="126" width="14.42578125" style="19" customWidth="1"/>
    <col min="127" max="128" width="11.85546875" style="19" customWidth="1"/>
    <col min="129" max="129" width="21.28515625" style="19" customWidth="1"/>
    <col min="130" max="131" width="19.85546875" style="19" customWidth="1"/>
    <col min="132" max="132" width="16" style="19" customWidth="1"/>
    <col min="133" max="133" width="19.85546875" style="19" customWidth="1"/>
    <col min="134" max="136" width="16.7109375" style="19" customWidth="1"/>
    <col min="137" max="137" width="18.7109375" style="19" customWidth="1"/>
    <col min="138" max="138" width="17.7109375" style="19" customWidth="1"/>
    <col min="139" max="139" width="16.7109375" style="19" customWidth="1"/>
    <col min="140" max="140" width="18.140625" style="19" customWidth="1"/>
    <col min="141" max="142" width="19.85546875" style="19" customWidth="1"/>
    <col min="143" max="143" width="15.85546875" style="19" customWidth="1"/>
    <col min="144" max="144" width="19.85546875" style="19" customWidth="1"/>
    <col min="145" max="145" width="16" style="19" customWidth="1"/>
    <col min="146" max="147" width="17.7109375" style="19" customWidth="1"/>
    <col min="148" max="149" width="16.140625" style="19" customWidth="1"/>
    <col min="150" max="154" width="19.85546875" style="19" customWidth="1"/>
    <col min="155" max="156" width="14.7109375" style="19" customWidth="1"/>
    <col min="157" max="159" width="21" style="19" customWidth="1"/>
    <col min="160" max="160" width="19.28515625" style="18" customWidth="1"/>
    <col min="161" max="162" width="20.85546875" style="18" customWidth="1"/>
    <col min="163" max="163" width="24.28515625" style="18" customWidth="1"/>
    <col min="164" max="164" width="20.85546875" style="18" customWidth="1"/>
    <col min="165" max="165" width="24.28515625" style="18" customWidth="1"/>
    <col min="166" max="166" width="20.85546875" style="18" customWidth="1"/>
    <col min="167" max="167" width="26.5703125" style="17" customWidth="1"/>
    <col min="168" max="16384" width="9.140625" style="17"/>
  </cols>
  <sheetData>
    <row r="1" spans="1:167" ht="60" customHeight="1" x14ac:dyDescent="0.25">
      <c r="AF1" s="35" t="s">
        <v>195</v>
      </c>
      <c r="AG1" s="35"/>
      <c r="AH1" s="35"/>
      <c r="AI1" s="35"/>
      <c r="AJ1" s="35"/>
      <c r="BN1" s="20"/>
      <c r="CR1" s="20"/>
      <c r="DV1" s="20"/>
      <c r="EZ1" s="20"/>
    </row>
    <row r="2" spans="1:167" ht="86.25" customHeight="1" x14ac:dyDescent="0.25">
      <c r="AF2" s="35"/>
      <c r="AG2" s="35"/>
      <c r="AH2" s="35"/>
      <c r="AI2" s="35"/>
      <c r="AJ2" s="35"/>
      <c r="BN2" s="20"/>
      <c r="CR2" s="20"/>
      <c r="DV2" s="20"/>
      <c r="EZ2" s="20"/>
    </row>
    <row r="3" spans="1:167" ht="134.25" customHeight="1" x14ac:dyDescent="0.25">
      <c r="F3" s="53" t="s">
        <v>194</v>
      </c>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30"/>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30"/>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30"/>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30"/>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30"/>
      <c r="EZ3" s="21"/>
      <c r="FA3" s="21"/>
      <c r="FB3" s="21"/>
      <c r="FC3" s="21"/>
      <c r="FD3" s="21"/>
      <c r="FE3" s="21"/>
      <c r="FF3" s="21"/>
      <c r="FG3" s="21"/>
      <c r="FH3" s="21"/>
      <c r="FI3" s="21"/>
      <c r="FJ3" s="21"/>
    </row>
    <row r="4" spans="1:167" ht="26.25" customHeight="1" x14ac:dyDescent="0.25">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1"/>
      <c r="FH4" s="31"/>
      <c r="FI4" s="31"/>
      <c r="FJ4" s="31"/>
    </row>
    <row r="5" spans="1:167" ht="25.15" hidden="1" customHeight="1" x14ac:dyDescent="0.25">
      <c r="F5" s="28"/>
      <c r="G5" s="28"/>
      <c r="H5" s="28"/>
      <c r="I5" s="28"/>
      <c r="J5" s="28"/>
      <c r="K5" s="28"/>
      <c r="L5" s="26"/>
      <c r="M5" s="22"/>
      <c r="N5" s="26"/>
      <c r="O5" s="22"/>
      <c r="P5" s="22"/>
      <c r="Q5" s="22"/>
      <c r="R5" s="22"/>
      <c r="S5" s="27"/>
      <c r="T5" s="22"/>
      <c r="U5" s="22"/>
      <c r="V5" s="22"/>
      <c r="W5" s="22"/>
      <c r="X5" s="22"/>
      <c r="Y5" s="26"/>
      <c r="Z5" s="22"/>
      <c r="AA5" s="22"/>
      <c r="AB5" s="22"/>
      <c r="AC5" s="22"/>
      <c r="AD5" s="22"/>
      <c r="AE5" s="22"/>
      <c r="AF5" s="22"/>
      <c r="AG5" s="22"/>
      <c r="AH5" s="22"/>
      <c r="AI5" s="26"/>
      <c r="AJ5" s="22"/>
      <c r="AK5" s="22"/>
      <c r="AL5" s="22"/>
      <c r="AM5" s="27"/>
      <c r="AN5" s="22"/>
      <c r="AO5" s="22"/>
      <c r="AP5" s="27"/>
      <c r="AQ5" s="22"/>
      <c r="AR5" s="27"/>
      <c r="AS5" s="22"/>
      <c r="AT5" s="22"/>
      <c r="AU5" s="22"/>
      <c r="AV5" s="22"/>
      <c r="AW5" s="27"/>
      <c r="AX5" s="22"/>
      <c r="AY5" s="22"/>
      <c r="AZ5" s="22"/>
      <c r="BA5" s="22"/>
      <c r="BB5" s="22"/>
      <c r="BC5" s="27"/>
      <c r="BD5" s="22"/>
      <c r="BE5" s="22"/>
      <c r="BF5" s="22"/>
      <c r="BG5" s="22"/>
      <c r="BH5" s="22"/>
      <c r="BI5" s="22"/>
      <c r="BJ5" s="22"/>
      <c r="BK5" s="22"/>
      <c r="BL5" s="22"/>
      <c r="BM5" s="27"/>
      <c r="BN5" s="22"/>
      <c r="BO5" s="22"/>
      <c r="BP5" s="22"/>
      <c r="BQ5" s="27"/>
      <c r="BR5" s="22"/>
      <c r="BS5" s="22"/>
      <c r="BT5" s="27"/>
      <c r="BU5" s="22"/>
      <c r="BV5" s="27"/>
      <c r="BW5" s="22"/>
      <c r="BX5" s="22"/>
      <c r="BY5" s="22"/>
      <c r="BZ5" s="22"/>
      <c r="CA5" s="27"/>
      <c r="CB5" s="22"/>
      <c r="CC5" s="22"/>
      <c r="CD5" s="22"/>
      <c r="CE5" s="22"/>
      <c r="CF5" s="22"/>
      <c r="CG5" s="27"/>
      <c r="CH5" s="22"/>
      <c r="CI5" s="22"/>
      <c r="CJ5" s="22"/>
      <c r="CK5" s="22"/>
      <c r="CL5" s="22"/>
      <c r="CM5" s="22"/>
      <c r="CN5" s="22"/>
      <c r="CO5" s="22"/>
      <c r="CP5" s="22"/>
      <c r="CQ5" s="27"/>
      <c r="CR5" s="27"/>
      <c r="CS5" s="22"/>
      <c r="CT5" s="22"/>
      <c r="CU5" s="27"/>
      <c r="CV5" s="22"/>
      <c r="CW5" s="22"/>
      <c r="CX5" s="27"/>
      <c r="CY5" s="22"/>
      <c r="CZ5" s="27"/>
      <c r="DA5" s="22"/>
      <c r="DB5" s="22"/>
      <c r="DC5" s="22"/>
      <c r="DD5" s="22"/>
      <c r="DE5" s="27"/>
      <c r="DF5" s="22"/>
      <c r="DG5" s="22"/>
      <c r="DH5" s="22"/>
      <c r="DI5" s="22"/>
      <c r="DJ5" s="22"/>
      <c r="DK5" s="27"/>
      <c r="DL5" s="22"/>
      <c r="DM5" s="22"/>
      <c r="DN5" s="22"/>
      <c r="DO5" s="22"/>
      <c r="DP5" s="22"/>
      <c r="DQ5" s="22"/>
      <c r="DR5" s="22"/>
      <c r="DS5" s="22"/>
      <c r="DT5" s="22"/>
      <c r="DU5" s="27"/>
      <c r="DV5" s="22"/>
      <c r="DW5" s="22"/>
      <c r="DX5" s="22"/>
      <c r="DY5" s="27"/>
      <c r="DZ5" s="22"/>
      <c r="EA5" s="22"/>
      <c r="EB5" s="27"/>
      <c r="EC5" s="22"/>
      <c r="ED5" s="27"/>
      <c r="EE5" s="22"/>
      <c r="EF5" s="22"/>
      <c r="EG5" s="22"/>
      <c r="EH5" s="22"/>
      <c r="EI5" s="27"/>
      <c r="EJ5" s="22"/>
      <c r="EK5" s="22"/>
      <c r="EL5" s="22"/>
      <c r="EM5" s="22"/>
      <c r="EN5" s="22"/>
      <c r="EO5" s="27"/>
      <c r="EP5" s="22"/>
      <c r="EQ5" s="22"/>
      <c r="ER5" s="22"/>
      <c r="ES5" s="22"/>
      <c r="ET5" s="22"/>
      <c r="EU5" s="22"/>
      <c r="EV5" s="22"/>
      <c r="EW5" s="22"/>
      <c r="EX5" s="22"/>
      <c r="EY5" s="27"/>
      <c r="EZ5" s="22"/>
      <c r="FA5" s="22"/>
      <c r="FB5" s="22"/>
      <c r="FC5" s="22"/>
      <c r="FD5" s="22"/>
      <c r="FE5" s="25"/>
      <c r="FF5" s="25"/>
      <c r="FG5" s="31"/>
      <c r="FH5" s="31"/>
      <c r="FI5" s="31"/>
      <c r="FJ5" s="31"/>
    </row>
    <row r="6" spans="1:167" ht="20.25" customHeight="1" x14ac:dyDescent="0.25">
      <c r="F6" s="3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3"/>
      <c r="FE6" s="23"/>
      <c r="FF6" s="23"/>
      <c r="FG6" s="23"/>
      <c r="FH6" s="23"/>
      <c r="FI6" s="23"/>
      <c r="FJ6" s="23"/>
    </row>
    <row r="7" spans="1:167" ht="21.75" customHeight="1" x14ac:dyDescent="0.25">
      <c r="A7" s="52" t="s">
        <v>4</v>
      </c>
      <c r="B7" s="52"/>
      <c r="C7" s="52" t="s">
        <v>29</v>
      </c>
      <c r="D7" s="52" t="s">
        <v>7</v>
      </c>
      <c r="E7" s="46" t="s">
        <v>187</v>
      </c>
      <c r="F7" s="52" t="s">
        <v>192</v>
      </c>
      <c r="G7" s="37" t="s">
        <v>3</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9"/>
      <c r="AK7" s="37" t="s">
        <v>3</v>
      </c>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9"/>
      <c r="BO7" s="37" t="s">
        <v>3</v>
      </c>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9"/>
      <c r="CS7" s="37" t="s">
        <v>3</v>
      </c>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9"/>
      <c r="DW7" s="37" t="s">
        <v>3</v>
      </c>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9"/>
      <c r="FA7" s="36" t="s">
        <v>193</v>
      </c>
      <c r="FB7" s="36"/>
      <c r="FC7" s="36"/>
      <c r="FD7" s="52" t="s">
        <v>178</v>
      </c>
      <c r="FE7" s="56" t="s">
        <v>179</v>
      </c>
      <c r="FF7" s="57"/>
      <c r="FG7" s="52" t="s">
        <v>190</v>
      </c>
      <c r="FH7" s="52" t="s">
        <v>188</v>
      </c>
      <c r="FI7" s="52" t="s">
        <v>191</v>
      </c>
      <c r="FJ7" s="52" t="s">
        <v>188</v>
      </c>
      <c r="FK7" s="55"/>
    </row>
    <row r="8" spans="1:167" ht="21.75" customHeight="1" x14ac:dyDescent="0.25">
      <c r="A8" s="52"/>
      <c r="B8" s="54"/>
      <c r="C8" s="52"/>
      <c r="D8" s="52"/>
      <c r="E8" s="47"/>
      <c r="F8" s="52"/>
      <c r="G8" s="43"/>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5"/>
      <c r="AK8" s="43"/>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5"/>
      <c r="BO8" s="43"/>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5"/>
      <c r="CS8" s="43"/>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5"/>
      <c r="DW8" s="43"/>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5"/>
      <c r="FA8" s="36"/>
      <c r="FB8" s="36"/>
      <c r="FC8" s="36"/>
      <c r="FD8" s="52"/>
      <c r="FE8" s="58"/>
      <c r="FF8" s="59"/>
      <c r="FG8" s="52"/>
      <c r="FH8" s="52"/>
      <c r="FI8" s="52"/>
      <c r="FJ8" s="52"/>
      <c r="FK8" s="55"/>
    </row>
    <row r="9" spans="1:167" s="16" customFormat="1" ht="21.75" customHeight="1" x14ac:dyDescent="0.25">
      <c r="A9" s="52"/>
      <c r="B9" s="54"/>
      <c r="C9" s="52"/>
      <c r="D9" s="52"/>
      <c r="E9" s="47"/>
      <c r="F9" s="52"/>
      <c r="G9" s="36" t="s">
        <v>182</v>
      </c>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t="s">
        <v>183</v>
      </c>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49" t="s">
        <v>184</v>
      </c>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1"/>
      <c r="CS9" s="36" t="s">
        <v>185</v>
      </c>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49" t="s">
        <v>186</v>
      </c>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1"/>
      <c r="FA9" s="36"/>
      <c r="FB9" s="36"/>
      <c r="FC9" s="36"/>
      <c r="FD9" s="52"/>
      <c r="FE9" s="58"/>
      <c r="FF9" s="59"/>
      <c r="FG9" s="52"/>
      <c r="FH9" s="52"/>
      <c r="FI9" s="52"/>
      <c r="FJ9" s="52"/>
      <c r="FK9" s="55"/>
    </row>
    <row r="10" spans="1:167" s="16" customFormat="1" ht="21.75" customHeight="1" x14ac:dyDescent="0.25">
      <c r="A10" s="52"/>
      <c r="B10" s="54"/>
      <c r="C10" s="52"/>
      <c r="D10" s="52"/>
      <c r="E10" s="47"/>
      <c r="F10" s="52"/>
      <c r="G10" s="36" t="s">
        <v>30</v>
      </c>
      <c r="H10" s="36"/>
      <c r="I10" s="36" t="s">
        <v>31</v>
      </c>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t="s">
        <v>32</v>
      </c>
      <c r="AJ10" s="36"/>
      <c r="AK10" s="36" t="s">
        <v>30</v>
      </c>
      <c r="AL10" s="36"/>
      <c r="AM10" s="49" t="s">
        <v>31</v>
      </c>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1"/>
      <c r="BM10" s="37" t="s">
        <v>32</v>
      </c>
      <c r="BN10" s="39"/>
      <c r="BO10" s="36" t="s">
        <v>30</v>
      </c>
      <c r="BP10" s="36"/>
      <c r="BQ10" s="49" t="s">
        <v>31</v>
      </c>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1"/>
      <c r="CQ10" s="37" t="s">
        <v>32</v>
      </c>
      <c r="CR10" s="39"/>
      <c r="CS10" s="36" t="s">
        <v>30</v>
      </c>
      <c r="CT10" s="36"/>
      <c r="CU10" s="49" t="s">
        <v>31</v>
      </c>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1"/>
      <c r="DU10" s="37" t="s">
        <v>32</v>
      </c>
      <c r="DV10" s="39"/>
      <c r="DW10" s="37" t="s">
        <v>30</v>
      </c>
      <c r="DX10" s="39"/>
      <c r="DY10" s="36" t="s">
        <v>31</v>
      </c>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7" t="s">
        <v>32</v>
      </c>
      <c r="EZ10" s="39"/>
      <c r="FA10" s="36"/>
      <c r="FB10" s="36"/>
      <c r="FC10" s="36"/>
      <c r="FD10" s="52"/>
      <c r="FE10" s="58"/>
      <c r="FF10" s="59"/>
      <c r="FG10" s="52"/>
      <c r="FH10" s="52"/>
      <c r="FI10" s="52"/>
      <c r="FJ10" s="52"/>
      <c r="FK10" s="55"/>
    </row>
    <row r="11" spans="1:167" s="16" customFormat="1" ht="21.75" customHeight="1" x14ac:dyDescent="0.25">
      <c r="A11" s="52"/>
      <c r="B11" s="54"/>
      <c r="C11" s="52"/>
      <c r="D11" s="52"/>
      <c r="E11" s="47"/>
      <c r="F11" s="52"/>
      <c r="G11" s="36"/>
      <c r="H11" s="36"/>
      <c r="I11" s="36" t="s">
        <v>33</v>
      </c>
      <c r="J11" s="36"/>
      <c r="K11" s="36"/>
      <c r="L11" s="36"/>
      <c r="M11" s="36"/>
      <c r="N11" s="36"/>
      <c r="O11" s="36"/>
      <c r="P11" s="36"/>
      <c r="Q11" s="36"/>
      <c r="R11" s="36"/>
      <c r="S11" s="36"/>
      <c r="T11" s="36"/>
      <c r="U11" s="36"/>
      <c r="V11" s="36" t="s">
        <v>34</v>
      </c>
      <c r="W11" s="36"/>
      <c r="X11" s="36"/>
      <c r="Y11" s="36"/>
      <c r="Z11" s="36"/>
      <c r="AA11" s="36"/>
      <c r="AB11" s="36"/>
      <c r="AC11" s="36"/>
      <c r="AD11" s="36"/>
      <c r="AE11" s="36"/>
      <c r="AF11" s="36"/>
      <c r="AG11" s="36"/>
      <c r="AH11" s="36"/>
      <c r="AI11" s="36"/>
      <c r="AJ11" s="36"/>
      <c r="AK11" s="36"/>
      <c r="AL11" s="36"/>
      <c r="AM11" s="49" t="s">
        <v>33</v>
      </c>
      <c r="AN11" s="50"/>
      <c r="AO11" s="50"/>
      <c r="AP11" s="50"/>
      <c r="AQ11" s="50"/>
      <c r="AR11" s="50"/>
      <c r="AS11" s="50"/>
      <c r="AT11" s="50"/>
      <c r="AU11" s="50"/>
      <c r="AV11" s="50"/>
      <c r="AW11" s="50"/>
      <c r="AX11" s="50"/>
      <c r="AY11" s="51"/>
      <c r="AZ11" s="36" t="s">
        <v>34</v>
      </c>
      <c r="BA11" s="36"/>
      <c r="BB11" s="36"/>
      <c r="BC11" s="36"/>
      <c r="BD11" s="36"/>
      <c r="BE11" s="36"/>
      <c r="BF11" s="36"/>
      <c r="BG11" s="36"/>
      <c r="BH11" s="36"/>
      <c r="BI11" s="36"/>
      <c r="BJ11" s="36"/>
      <c r="BK11" s="36"/>
      <c r="BL11" s="36"/>
      <c r="BM11" s="40"/>
      <c r="BN11" s="42"/>
      <c r="BO11" s="36"/>
      <c r="BP11" s="36"/>
      <c r="BQ11" s="49" t="s">
        <v>33</v>
      </c>
      <c r="BR11" s="50"/>
      <c r="BS11" s="50"/>
      <c r="BT11" s="50"/>
      <c r="BU11" s="50"/>
      <c r="BV11" s="50"/>
      <c r="BW11" s="50"/>
      <c r="BX11" s="50"/>
      <c r="BY11" s="50"/>
      <c r="BZ11" s="50"/>
      <c r="CA11" s="50"/>
      <c r="CB11" s="50"/>
      <c r="CC11" s="51"/>
      <c r="CD11" s="36" t="s">
        <v>34</v>
      </c>
      <c r="CE11" s="36"/>
      <c r="CF11" s="36"/>
      <c r="CG11" s="36"/>
      <c r="CH11" s="36"/>
      <c r="CI11" s="36"/>
      <c r="CJ11" s="36"/>
      <c r="CK11" s="36"/>
      <c r="CL11" s="36"/>
      <c r="CM11" s="36"/>
      <c r="CN11" s="36"/>
      <c r="CO11" s="36"/>
      <c r="CP11" s="36"/>
      <c r="CQ11" s="40"/>
      <c r="CR11" s="42"/>
      <c r="CS11" s="36"/>
      <c r="CT11" s="36"/>
      <c r="CU11" s="49" t="s">
        <v>33</v>
      </c>
      <c r="CV11" s="50"/>
      <c r="CW11" s="50"/>
      <c r="CX11" s="50"/>
      <c r="CY11" s="50"/>
      <c r="CZ11" s="50"/>
      <c r="DA11" s="50"/>
      <c r="DB11" s="50"/>
      <c r="DC11" s="50"/>
      <c r="DD11" s="50"/>
      <c r="DE11" s="50"/>
      <c r="DF11" s="50"/>
      <c r="DG11" s="51"/>
      <c r="DH11" s="36" t="s">
        <v>34</v>
      </c>
      <c r="DI11" s="36"/>
      <c r="DJ11" s="36"/>
      <c r="DK11" s="36"/>
      <c r="DL11" s="36"/>
      <c r="DM11" s="36"/>
      <c r="DN11" s="36"/>
      <c r="DO11" s="36"/>
      <c r="DP11" s="36"/>
      <c r="DQ11" s="36"/>
      <c r="DR11" s="36"/>
      <c r="DS11" s="36"/>
      <c r="DT11" s="36"/>
      <c r="DU11" s="40"/>
      <c r="DV11" s="42"/>
      <c r="DW11" s="40"/>
      <c r="DX11" s="42"/>
      <c r="DY11" s="36" t="s">
        <v>33</v>
      </c>
      <c r="DZ11" s="36"/>
      <c r="EA11" s="36"/>
      <c r="EB11" s="36"/>
      <c r="EC11" s="36"/>
      <c r="ED11" s="36"/>
      <c r="EE11" s="36"/>
      <c r="EF11" s="36"/>
      <c r="EG11" s="36"/>
      <c r="EH11" s="36"/>
      <c r="EI11" s="36"/>
      <c r="EJ11" s="36"/>
      <c r="EK11" s="36"/>
      <c r="EL11" s="36" t="s">
        <v>34</v>
      </c>
      <c r="EM11" s="36"/>
      <c r="EN11" s="36"/>
      <c r="EO11" s="36"/>
      <c r="EP11" s="36"/>
      <c r="EQ11" s="36"/>
      <c r="ER11" s="36"/>
      <c r="ES11" s="36"/>
      <c r="ET11" s="36"/>
      <c r="EU11" s="36"/>
      <c r="EV11" s="36"/>
      <c r="EW11" s="36"/>
      <c r="EX11" s="36"/>
      <c r="EY11" s="40"/>
      <c r="EZ11" s="42"/>
      <c r="FA11" s="36"/>
      <c r="FB11" s="36"/>
      <c r="FC11" s="36"/>
      <c r="FD11" s="52"/>
      <c r="FE11" s="60"/>
      <c r="FF11" s="61"/>
      <c r="FG11" s="52"/>
      <c r="FH11" s="52"/>
      <c r="FI11" s="52"/>
      <c r="FJ11" s="52"/>
      <c r="FK11" s="55"/>
    </row>
    <row r="12" spans="1:167" s="15" customFormat="1" ht="21.75" customHeight="1" x14ac:dyDescent="0.25">
      <c r="A12" s="52"/>
      <c r="B12" s="54"/>
      <c r="C12" s="52"/>
      <c r="D12" s="52"/>
      <c r="E12" s="47"/>
      <c r="F12" s="52"/>
      <c r="G12" s="36"/>
      <c r="H12" s="36"/>
      <c r="I12" s="36" t="s">
        <v>38</v>
      </c>
      <c r="J12" s="36" t="s">
        <v>35</v>
      </c>
      <c r="K12" s="36"/>
      <c r="L12" s="36"/>
      <c r="M12" s="36"/>
      <c r="N12" s="36"/>
      <c r="O12" s="36" t="s">
        <v>36</v>
      </c>
      <c r="P12" s="36"/>
      <c r="Q12" s="36" t="s">
        <v>37</v>
      </c>
      <c r="R12" s="36"/>
      <c r="S12" s="36"/>
      <c r="T12" s="36"/>
      <c r="U12" s="36"/>
      <c r="V12" s="36" t="s">
        <v>38</v>
      </c>
      <c r="W12" s="36" t="s">
        <v>39</v>
      </c>
      <c r="X12" s="36"/>
      <c r="Y12" s="36"/>
      <c r="Z12" s="36"/>
      <c r="AA12" s="36"/>
      <c r="AB12" s="36" t="s">
        <v>2</v>
      </c>
      <c r="AC12" s="36"/>
      <c r="AD12" s="36" t="s">
        <v>40</v>
      </c>
      <c r="AE12" s="36"/>
      <c r="AF12" s="36"/>
      <c r="AG12" s="36"/>
      <c r="AH12" s="36"/>
      <c r="AI12" s="36"/>
      <c r="AJ12" s="36"/>
      <c r="AK12" s="36"/>
      <c r="AL12" s="36"/>
      <c r="AM12" s="36" t="s">
        <v>38</v>
      </c>
      <c r="AN12" s="37" t="s">
        <v>35</v>
      </c>
      <c r="AO12" s="38"/>
      <c r="AP12" s="38"/>
      <c r="AQ12" s="38"/>
      <c r="AR12" s="39"/>
      <c r="AS12" s="36" t="s">
        <v>36</v>
      </c>
      <c r="AT12" s="36"/>
      <c r="AU12" s="36" t="s">
        <v>37</v>
      </c>
      <c r="AV12" s="36"/>
      <c r="AW12" s="36"/>
      <c r="AX12" s="36"/>
      <c r="AY12" s="36"/>
      <c r="AZ12" s="36" t="s">
        <v>38</v>
      </c>
      <c r="BA12" s="36" t="s">
        <v>39</v>
      </c>
      <c r="BB12" s="36"/>
      <c r="BC12" s="36"/>
      <c r="BD12" s="36"/>
      <c r="BE12" s="36"/>
      <c r="BF12" s="36" t="s">
        <v>2</v>
      </c>
      <c r="BG12" s="36"/>
      <c r="BH12" s="36" t="s">
        <v>40</v>
      </c>
      <c r="BI12" s="36"/>
      <c r="BJ12" s="36"/>
      <c r="BK12" s="36"/>
      <c r="BL12" s="36"/>
      <c r="BM12" s="40"/>
      <c r="BN12" s="42"/>
      <c r="BO12" s="36"/>
      <c r="BP12" s="36"/>
      <c r="BQ12" s="36" t="s">
        <v>38</v>
      </c>
      <c r="BR12" s="37" t="s">
        <v>35</v>
      </c>
      <c r="BS12" s="38"/>
      <c r="BT12" s="38"/>
      <c r="BU12" s="38"/>
      <c r="BV12" s="39"/>
      <c r="BW12" s="36" t="s">
        <v>36</v>
      </c>
      <c r="BX12" s="36"/>
      <c r="BY12" s="36" t="s">
        <v>37</v>
      </c>
      <c r="BZ12" s="36"/>
      <c r="CA12" s="36"/>
      <c r="CB12" s="36"/>
      <c r="CC12" s="36"/>
      <c r="CD12" s="36" t="s">
        <v>38</v>
      </c>
      <c r="CE12" s="36" t="s">
        <v>39</v>
      </c>
      <c r="CF12" s="36"/>
      <c r="CG12" s="36"/>
      <c r="CH12" s="36"/>
      <c r="CI12" s="36"/>
      <c r="CJ12" s="36" t="s">
        <v>2</v>
      </c>
      <c r="CK12" s="36"/>
      <c r="CL12" s="36" t="s">
        <v>40</v>
      </c>
      <c r="CM12" s="36"/>
      <c r="CN12" s="36"/>
      <c r="CO12" s="36"/>
      <c r="CP12" s="36"/>
      <c r="CQ12" s="40"/>
      <c r="CR12" s="42"/>
      <c r="CS12" s="36"/>
      <c r="CT12" s="36"/>
      <c r="CU12" s="36" t="s">
        <v>38</v>
      </c>
      <c r="CV12" s="37" t="s">
        <v>35</v>
      </c>
      <c r="CW12" s="38"/>
      <c r="CX12" s="38"/>
      <c r="CY12" s="38"/>
      <c r="CZ12" s="39"/>
      <c r="DA12" s="36" t="s">
        <v>36</v>
      </c>
      <c r="DB12" s="36"/>
      <c r="DC12" s="36" t="s">
        <v>37</v>
      </c>
      <c r="DD12" s="36"/>
      <c r="DE12" s="36"/>
      <c r="DF12" s="36"/>
      <c r="DG12" s="36"/>
      <c r="DH12" s="36" t="s">
        <v>38</v>
      </c>
      <c r="DI12" s="36" t="s">
        <v>39</v>
      </c>
      <c r="DJ12" s="36"/>
      <c r="DK12" s="36"/>
      <c r="DL12" s="36"/>
      <c r="DM12" s="36"/>
      <c r="DN12" s="36" t="s">
        <v>2</v>
      </c>
      <c r="DO12" s="36"/>
      <c r="DP12" s="36" t="s">
        <v>40</v>
      </c>
      <c r="DQ12" s="36"/>
      <c r="DR12" s="36"/>
      <c r="DS12" s="36"/>
      <c r="DT12" s="36"/>
      <c r="DU12" s="40"/>
      <c r="DV12" s="42"/>
      <c r="DW12" s="40"/>
      <c r="DX12" s="42"/>
      <c r="DY12" s="36" t="s">
        <v>38</v>
      </c>
      <c r="DZ12" s="37" t="s">
        <v>35</v>
      </c>
      <c r="EA12" s="38"/>
      <c r="EB12" s="38"/>
      <c r="EC12" s="38"/>
      <c r="ED12" s="39"/>
      <c r="EE12" s="36" t="s">
        <v>36</v>
      </c>
      <c r="EF12" s="36"/>
      <c r="EG12" s="36" t="s">
        <v>37</v>
      </c>
      <c r="EH12" s="36"/>
      <c r="EI12" s="36"/>
      <c r="EJ12" s="36"/>
      <c r="EK12" s="36"/>
      <c r="EL12" s="36" t="s">
        <v>38</v>
      </c>
      <c r="EM12" s="36" t="s">
        <v>39</v>
      </c>
      <c r="EN12" s="36"/>
      <c r="EO12" s="36"/>
      <c r="EP12" s="36"/>
      <c r="EQ12" s="36"/>
      <c r="ER12" s="36" t="s">
        <v>2</v>
      </c>
      <c r="ES12" s="36"/>
      <c r="ET12" s="36" t="s">
        <v>40</v>
      </c>
      <c r="EU12" s="36"/>
      <c r="EV12" s="36"/>
      <c r="EW12" s="36"/>
      <c r="EX12" s="36"/>
      <c r="EY12" s="40"/>
      <c r="EZ12" s="42"/>
      <c r="FA12" s="36" t="s">
        <v>5</v>
      </c>
      <c r="FB12" s="36" t="s">
        <v>3</v>
      </c>
      <c r="FC12" s="36"/>
      <c r="FD12" s="52"/>
      <c r="FE12" s="46" t="s">
        <v>180</v>
      </c>
      <c r="FF12" s="46" t="s">
        <v>181</v>
      </c>
      <c r="FG12" s="52"/>
      <c r="FH12" s="52"/>
      <c r="FI12" s="52"/>
      <c r="FJ12" s="52"/>
      <c r="FK12" s="55"/>
    </row>
    <row r="13" spans="1:167" s="15" customFormat="1" ht="21.75" customHeight="1" x14ac:dyDescent="0.25">
      <c r="A13" s="52"/>
      <c r="B13" s="54"/>
      <c r="C13" s="52"/>
      <c r="D13" s="52"/>
      <c r="E13" s="47"/>
      <c r="F13" s="52"/>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40"/>
      <c r="AO13" s="41"/>
      <c r="AP13" s="41"/>
      <c r="AQ13" s="41"/>
      <c r="AR13" s="42"/>
      <c r="AS13" s="36"/>
      <c r="AT13" s="36"/>
      <c r="AU13" s="36"/>
      <c r="AV13" s="36"/>
      <c r="AW13" s="36"/>
      <c r="AX13" s="36"/>
      <c r="AY13" s="36"/>
      <c r="AZ13" s="36"/>
      <c r="BA13" s="36"/>
      <c r="BB13" s="36"/>
      <c r="BC13" s="36"/>
      <c r="BD13" s="36"/>
      <c r="BE13" s="36"/>
      <c r="BF13" s="36"/>
      <c r="BG13" s="36"/>
      <c r="BH13" s="36"/>
      <c r="BI13" s="36"/>
      <c r="BJ13" s="36"/>
      <c r="BK13" s="36"/>
      <c r="BL13" s="36"/>
      <c r="BM13" s="40"/>
      <c r="BN13" s="42"/>
      <c r="BO13" s="36"/>
      <c r="BP13" s="36"/>
      <c r="BQ13" s="36"/>
      <c r="BR13" s="40"/>
      <c r="BS13" s="41"/>
      <c r="BT13" s="41"/>
      <c r="BU13" s="41"/>
      <c r="BV13" s="42"/>
      <c r="BW13" s="36"/>
      <c r="BX13" s="36"/>
      <c r="BY13" s="36"/>
      <c r="BZ13" s="36"/>
      <c r="CA13" s="36"/>
      <c r="CB13" s="36"/>
      <c r="CC13" s="36"/>
      <c r="CD13" s="36"/>
      <c r="CE13" s="36"/>
      <c r="CF13" s="36"/>
      <c r="CG13" s="36"/>
      <c r="CH13" s="36"/>
      <c r="CI13" s="36"/>
      <c r="CJ13" s="36"/>
      <c r="CK13" s="36"/>
      <c r="CL13" s="36"/>
      <c r="CM13" s="36"/>
      <c r="CN13" s="36"/>
      <c r="CO13" s="36"/>
      <c r="CP13" s="36"/>
      <c r="CQ13" s="40"/>
      <c r="CR13" s="42"/>
      <c r="CS13" s="36"/>
      <c r="CT13" s="36"/>
      <c r="CU13" s="36"/>
      <c r="CV13" s="40"/>
      <c r="CW13" s="41"/>
      <c r="CX13" s="41"/>
      <c r="CY13" s="41"/>
      <c r="CZ13" s="42"/>
      <c r="DA13" s="36"/>
      <c r="DB13" s="36"/>
      <c r="DC13" s="36"/>
      <c r="DD13" s="36"/>
      <c r="DE13" s="36"/>
      <c r="DF13" s="36"/>
      <c r="DG13" s="36"/>
      <c r="DH13" s="36"/>
      <c r="DI13" s="36"/>
      <c r="DJ13" s="36"/>
      <c r="DK13" s="36"/>
      <c r="DL13" s="36"/>
      <c r="DM13" s="36"/>
      <c r="DN13" s="36"/>
      <c r="DO13" s="36"/>
      <c r="DP13" s="36"/>
      <c r="DQ13" s="36"/>
      <c r="DR13" s="36"/>
      <c r="DS13" s="36"/>
      <c r="DT13" s="36"/>
      <c r="DU13" s="40"/>
      <c r="DV13" s="42"/>
      <c r="DW13" s="40"/>
      <c r="DX13" s="42"/>
      <c r="DY13" s="36"/>
      <c r="DZ13" s="40"/>
      <c r="EA13" s="41"/>
      <c r="EB13" s="41"/>
      <c r="EC13" s="41"/>
      <c r="ED13" s="42"/>
      <c r="EE13" s="36"/>
      <c r="EF13" s="36"/>
      <c r="EG13" s="36"/>
      <c r="EH13" s="36"/>
      <c r="EI13" s="36"/>
      <c r="EJ13" s="36"/>
      <c r="EK13" s="36"/>
      <c r="EL13" s="36"/>
      <c r="EM13" s="36"/>
      <c r="EN13" s="36"/>
      <c r="EO13" s="36"/>
      <c r="EP13" s="36"/>
      <c r="EQ13" s="36"/>
      <c r="ER13" s="36"/>
      <c r="ES13" s="36"/>
      <c r="ET13" s="36"/>
      <c r="EU13" s="36"/>
      <c r="EV13" s="36"/>
      <c r="EW13" s="36"/>
      <c r="EX13" s="36"/>
      <c r="EY13" s="40"/>
      <c r="EZ13" s="42"/>
      <c r="FA13" s="36"/>
      <c r="FB13" s="36" t="s">
        <v>41</v>
      </c>
      <c r="FC13" s="36" t="s">
        <v>42</v>
      </c>
      <c r="FD13" s="52"/>
      <c r="FE13" s="47"/>
      <c r="FF13" s="47"/>
      <c r="FG13" s="52"/>
      <c r="FH13" s="52"/>
      <c r="FI13" s="52"/>
      <c r="FJ13" s="52"/>
      <c r="FK13" s="55"/>
    </row>
    <row r="14" spans="1:167" s="15" customFormat="1" ht="21.75" customHeight="1" x14ac:dyDescent="0.25">
      <c r="A14" s="52"/>
      <c r="B14" s="54"/>
      <c r="C14" s="52"/>
      <c r="D14" s="52"/>
      <c r="E14" s="47"/>
      <c r="F14" s="52"/>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40"/>
      <c r="AO14" s="41"/>
      <c r="AP14" s="41"/>
      <c r="AQ14" s="41"/>
      <c r="AR14" s="42"/>
      <c r="AS14" s="36"/>
      <c r="AT14" s="36"/>
      <c r="AU14" s="36"/>
      <c r="AV14" s="36"/>
      <c r="AW14" s="36"/>
      <c r="AX14" s="36"/>
      <c r="AY14" s="36"/>
      <c r="AZ14" s="36"/>
      <c r="BA14" s="36"/>
      <c r="BB14" s="36"/>
      <c r="BC14" s="36"/>
      <c r="BD14" s="36"/>
      <c r="BE14" s="36"/>
      <c r="BF14" s="36"/>
      <c r="BG14" s="36"/>
      <c r="BH14" s="36"/>
      <c r="BI14" s="36"/>
      <c r="BJ14" s="36"/>
      <c r="BK14" s="36"/>
      <c r="BL14" s="36"/>
      <c r="BM14" s="40"/>
      <c r="BN14" s="42"/>
      <c r="BO14" s="36"/>
      <c r="BP14" s="36"/>
      <c r="BQ14" s="36"/>
      <c r="BR14" s="40"/>
      <c r="BS14" s="41"/>
      <c r="BT14" s="41"/>
      <c r="BU14" s="41"/>
      <c r="BV14" s="42"/>
      <c r="BW14" s="36"/>
      <c r="BX14" s="36"/>
      <c r="BY14" s="36"/>
      <c r="BZ14" s="36"/>
      <c r="CA14" s="36"/>
      <c r="CB14" s="36"/>
      <c r="CC14" s="36"/>
      <c r="CD14" s="36"/>
      <c r="CE14" s="36"/>
      <c r="CF14" s="36"/>
      <c r="CG14" s="36"/>
      <c r="CH14" s="36"/>
      <c r="CI14" s="36"/>
      <c r="CJ14" s="36"/>
      <c r="CK14" s="36"/>
      <c r="CL14" s="36"/>
      <c r="CM14" s="36"/>
      <c r="CN14" s="36"/>
      <c r="CO14" s="36"/>
      <c r="CP14" s="36"/>
      <c r="CQ14" s="40"/>
      <c r="CR14" s="42"/>
      <c r="CS14" s="36"/>
      <c r="CT14" s="36"/>
      <c r="CU14" s="36"/>
      <c r="CV14" s="40"/>
      <c r="CW14" s="41"/>
      <c r="CX14" s="41"/>
      <c r="CY14" s="41"/>
      <c r="CZ14" s="42"/>
      <c r="DA14" s="36"/>
      <c r="DB14" s="36"/>
      <c r="DC14" s="36"/>
      <c r="DD14" s="36"/>
      <c r="DE14" s="36"/>
      <c r="DF14" s="36"/>
      <c r="DG14" s="36"/>
      <c r="DH14" s="36"/>
      <c r="DI14" s="36"/>
      <c r="DJ14" s="36"/>
      <c r="DK14" s="36"/>
      <c r="DL14" s="36"/>
      <c r="DM14" s="36"/>
      <c r="DN14" s="36"/>
      <c r="DO14" s="36"/>
      <c r="DP14" s="36"/>
      <c r="DQ14" s="36"/>
      <c r="DR14" s="36"/>
      <c r="DS14" s="36"/>
      <c r="DT14" s="36"/>
      <c r="DU14" s="40"/>
      <c r="DV14" s="42"/>
      <c r="DW14" s="40"/>
      <c r="DX14" s="42"/>
      <c r="DY14" s="36"/>
      <c r="DZ14" s="40"/>
      <c r="EA14" s="41"/>
      <c r="EB14" s="41"/>
      <c r="EC14" s="41"/>
      <c r="ED14" s="42"/>
      <c r="EE14" s="36"/>
      <c r="EF14" s="36"/>
      <c r="EG14" s="36"/>
      <c r="EH14" s="36"/>
      <c r="EI14" s="36"/>
      <c r="EJ14" s="36"/>
      <c r="EK14" s="36"/>
      <c r="EL14" s="36"/>
      <c r="EM14" s="36"/>
      <c r="EN14" s="36"/>
      <c r="EO14" s="36"/>
      <c r="EP14" s="36"/>
      <c r="EQ14" s="36"/>
      <c r="ER14" s="36"/>
      <c r="ES14" s="36"/>
      <c r="ET14" s="36"/>
      <c r="EU14" s="36"/>
      <c r="EV14" s="36"/>
      <c r="EW14" s="36"/>
      <c r="EX14" s="36"/>
      <c r="EY14" s="40"/>
      <c r="EZ14" s="42"/>
      <c r="FA14" s="36"/>
      <c r="FB14" s="36"/>
      <c r="FC14" s="36"/>
      <c r="FD14" s="52"/>
      <c r="FE14" s="47"/>
      <c r="FF14" s="47"/>
      <c r="FG14" s="52"/>
      <c r="FH14" s="52"/>
      <c r="FI14" s="52"/>
      <c r="FJ14" s="52"/>
      <c r="FK14" s="55"/>
    </row>
    <row r="15" spans="1:167" s="15" customFormat="1" ht="21.75" customHeight="1" x14ac:dyDescent="0.25">
      <c r="A15" s="52"/>
      <c r="B15" s="54"/>
      <c r="C15" s="52"/>
      <c r="D15" s="52"/>
      <c r="E15" s="47"/>
      <c r="F15" s="52"/>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43"/>
      <c r="AO15" s="44"/>
      <c r="AP15" s="44"/>
      <c r="AQ15" s="44"/>
      <c r="AR15" s="45"/>
      <c r="AS15" s="36"/>
      <c r="AT15" s="36"/>
      <c r="AU15" s="36"/>
      <c r="AV15" s="36"/>
      <c r="AW15" s="36"/>
      <c r="AX15" s="36"/>
      <c r="AY15" s="36"/>
      <c r="AZ15" s="36"/>
      <c r="BA15" s="36"/>
      <c r="BB15" s="36"/>
      <c r="BC15" s="36"/>
      <c r="BD15" s="36"/>
      <c r="BE15" s="36"/>
      <c r="BF15" s="36"/>
      <c r="BG15" s="36"/>
      <c r="BH15" s="36"/>
      <c r="BI15" s="36"/>
      <c r="BJ15" s="36"/>
      <c r="BK15" s="36"/>
      <c r="BL15" s="36"/>
      <c r="BM15" s="40"/>
      <c r="BN15" s="42"/>
      <c r="BO15" s="36"/>
      <c r="BP15" s="36"/>
      <c r="BQ15" s="36"/>
      <c r="BR15" s="43"/>
      <c r="BS15" s="44"/>
      <c r="BT15" s="44"/>
      <c r="BU15" s="44"/>
      <c r="BV15" s="45"/>
      <c r="BW15" s="36"/>
      <c r="BX15" s="36"/>
      <c r="BY15" s="36"/>
      <c r="BZ15" s="36"/>
      <c r="CA15" s="36"/>
      <c r="CB15" s="36"/>
      <c r="CC15" s="36"/>
      <c r="CD15" s="36"/>
      <c r="CE15" s="36"/>
      <c r="CF15" s="36"/>
      <c r="CG15" s="36"/>
      <c r="CH15" s="36"/>
      <c r="CI15" s="36"/>
      <c r="CJ15" s="36"/>
      <c r="CK15" s="36"/>
      <c r="CL15" s="36"/>
      <c r="CM15" s="36"/>
      <c r="CN15" s="36"/>
      <c r="CO15" s="36"/>
      <c r="CP15" s="36"/>
      <c r="CQ15" s="40"/>
      <c r="CR15" s="42"/>
      <c r="CS15" s="36"/>
      <c r="CT15" s="36"/>
      <c r="CU15" s="36"/>
      <c r="CV15" s="43"/>
      <c r="CW15" s="44"/>
      <c r="CX15" s="44"/>
      <c r="CY15" s="44"/>
      <c r="CZ15" s="45"/>
      <c r="DA15" s="36"/>
      <c r="DB15" s="36"/>
      <c r="DC15" s="36"/>
      <c r="DD15" s="36"/>
      <c r="DE15" s="36"/>
      <c r="DF15" s="36"/>
      <c r="DG15" s="36"/>
      <c r="DH15" s="36"/>
      <c r="DI15" s="36"/>
      <c r="DJ15" s="36"/>
      <c r="DK15" s="36"/>
      <c r="DL15" s="36"/>
      <c r="DM15" s="36"/>
      <c r="DN15" s="36"/>
      <c r="DO15" s="36"/>
      <c r="DP15" s="36"/>
      <c r="DQ15" s="36"/>
      <c r="DR15" s="36"/>
      <c r="DS15" s="36"/>
      <c r="DT15" s="36"/>
      <c r="DU15" s="40"/>
      <c r="DV15" s="42"/>
      <c r="DW15" s="43"/>
      <c r="DX15" s="45"/>
      <c r="DY15" s="36"/>
      <c r="DZ15" s="43"/>
      <c r="EA15" s="44"/>
      <c r="EB15" s="44"/>
      <c r="EC15" s="44"/>
      <c r="ED15" s="45"/>
      <c r="EE15" s="36"/>
      <c r="EF15" s="36"/>
      <c r="EG15" s="36"/>
      <c r="EH15" s="36"/>
      <c r="EI15" s="36"/>
      <c r="EJ15" s="36"/>
      <c r="EK15" s="36"/>
      <c r="EL15" s="36"/>
      <c r="EM15" s="36"/>
      <c r="EN15" s="36"/>
      <c r="EO15" s="36"/>
      <c r="EP15" s="36"/>
      <c r="EQ15" s="36"/>
      <c r="ER15" s="36"/>
      <c r="ES15" s="36"/>
      <c r="ET15" s="36"/>
      <c r="EU15" s="36"/>
      <c r="EV15" s="36"/>
      <c r="EW15" s="36"/>
      <c r="EX15" s="36"/>
      <c r="EY15" s="40"/>
      <c r="EZ15" s="42"/>
      <c r="FA15" s="36"/>
      <c r="FB15" s="36"/>
      <c r="FC15" s="36"/>
      <c r="FD15" s="52"/>
      <c r="FE15" s="47"/>
      <c r="FF15" s="47"/>
      <c r="FG15" s="52"/>
      <c r="FH15" s="52"/>
      <c r="FI15" s="52"/>
      <c r="FJ15" s="52"/>
      <c r="FK15" s="55"/>
    </row>
    <row r="16" spans="1:167" s="15" customFormat="1" ht="33.75" customHeight="1" x14ac:dyDescent="0.25">
      <c r="A16" s="52"/>
      <c r="B16" s="54"/>
      <c r="C16" s="52"/>
      <c r="D16" s="52"/>
      <c r="E16" s="47"/>
      <c r="F16" s="52"/>
      <c r="G16" s="36" t="s">
        <v>1</v>
      </c>
      <c r="H16" s="36" t="s">
        <v>0</v>
      </c>
      <c r="I16" s="36"/>
      <c r="J16" s="36" t="s">
        <v>43</v>
      </c>
      <c r="K16" s="36" t="s">
        <v>176</v>
      </c>
      <c r="L16" s="36" t="s">
        <v>177</v>
      </c>
      <c r="M16" s="36" t="s">
        <v>45</v>
      </c>
      <c r="N16" s="36" t="s">
        <v>52</v>
      </c>
      <c r="O16" s="36" t="s">
        <v>46</v>
      </c>
      <c r="P16" s="36" t="s">
        <v>47</v>
      </c>
      <c r="Q16" s="36" t="s">
        <v>48</v>
      </c>
      <c r="R16" s="36" t="s">
        <v>49</v>
      </c>
      <c r="S16" s="36" t="s">
        <v>53</v>
      </c>
      <c r="T16" s="36" t="s">
        <v>50</v>
      </c>
      <c r="U16" s="36" t="s">
        <v>51</v>
      </c>
      <c r="V16" s="36"/>
      <c r="W16" s="36" t="s">
        <v>43</v>
      </c>
      <c r="X16" s="36" t="s">
        <v>176</v>
      </c>
      <c r="Y16" s="36" t="s">
        <v>177</v>
      </c>
      <c r="Z16" s="36" t="s">
        <v>45</v>
      </c>
      <c r="AA16" s="36" t="s">
        <v>52</v>
      </c>
      <c r="AB16" s="36" t="s">
        <v>46</v>
      </c>
      <c r="AC16" s="36" t="s">
        <v>47</v>
      </c>
      <c r="AD16" s="36" t="s">
        <v>48</v>
      </c>
      <c r="AE16" s="36" t="s">
        <v>49</v>
      </c>
      <c r="AF16" s="36" t="s">
        <v>53</v>
      </c>
      <c r="AG16" s="36" t="s">
        <v>50</v>
      </c>
      <c r="AH16" s="36" t="s">
        <v>51</v>
      </c>
      <c r="AI16" s="36"/>
      <c r="AJ16" s="36"/>
      <c r="AK16" s="36" t="s">
        <v>1</v>
      </c>
      <c r="AL16" s="36" t="s">
        <v>0</v>
      </c>
      <c r="AM16" s="36"/>
      <c r="AN16" s="36" t="s">
        <v>43</v>
      </c>
      <c r="AO16" s="36" t="s">
        <v>176</v>
      </c>
      <c r="AP16" s="36" t="s">
        <v>177</v>
      </c>
      <c r="AQ16" s="36" t="s">
        <v>45</v>
      </c>
      <c r="AR16" s="36" t="s">
        <v>52</v>
      </c>
      <c r="AS16" s="36" t="s">
        <v>46</v>
      </c>
      <c r="AT16" s="36" t="s">
        <v>47</v>
      </c>
      <c r="AU16" s="36" t="s">
        <v>48</v>
      </c>
      <c r="AV16" s="36" t="s">
        <v>49</v>
      </c>
      <c r="AW16" s="36" t="s">
        <v>53</v>
      </c>
      <c r="AX16" s="36" t="s">
        <v>50</v>
      </c>
      <c r="AY16" s="36" t="s">
        <v>51</v>
      </c>
      <c r="AZ16" s="36"/>
      <c r="BA16" s="36" t="s">
        <v>43</v>
      </c>
      <c r="BB16" s="36" t="s">
        <v>176</v>
      </c>
      <c r="BC16" s="36" t="s">
        <v>177</v>
      </c>
      <c r="BD16" s="36" t="s">
        <v>45</v>
      </c>
      <c r="BE16" s="36" t="s">
        <v>52</v>
      </c>
      <c r="BF16" s="36" t="s">
        <v>46</v>
      </c>
      <c r="BG16" s="36" t="s">
        <v>47</v>
      </c>
      <c r="BH16" s="36" t="s">
        <v>48</v>
      </c>
      <c r="BI16" s="36" t="s">
        <v>49</v>
      </c>
      <c r="BJ16" s="36" t="s">
        <v>53</v>
      </c>
      <c r="BK16" s="36" t="s">
        <v>50</v>
      </c>
      <c r="BL16" s="36" t="s">
        <v>51</v>
      </c>
      <c r="BM16" s="43"/>
      <c r="BN16" s="45"/>
      <c r="BO16" s="36" t="s">
        <v>1</v>
      </c>
      <c r="BP16" s="36" t="s">
        <v>0</v>
      </c>
      <c r="BQ16" s="36"/>
      <c r="BR16" s="36" t="s">
        <v>43</v>
      </c>
      <c r="BS16" s="36" t="s">
        <v>176</v>
      </c>
      <c r="BT16" s="36" t="s">
        <v>177</v>
      </c>
      <c r="BU16" s="36" t="s">
        <v>45</v>
      </c>
      <c r="BV16" s="36" t="s">
        <v>52</v>
      </c>
      <c r="BW16" s="36" t="s">
        <v>46</v>
      </c>
      <c r="BX16" s="36" t="s">
        <v>47</v>
      </c>
      <c r="BY16" s="36" t="s">
        <v>48</v>
      </c>
      <c r="BZ16" s="36" t="s">
        <v>49</v>
      </c>
      <c r="CA16" s="36" t="s">
        <v>53</v>
      </c>
      <c r="CB16" s="36" t="s">
        <v>50</v>
      </c>
      <c r="CC16" s="36" t="s">
        <v>51</v>
      </c>
      <c r="CD16" s="36"/>
      <c r="CE16" s="36" t="s">
        <v>43</v>
      </c>
      <c r="CF16" s="36" t="s">
        <v>176</v>
      </c>
      <c r="CG16" s="36" t="s">
        <v>177</v>
      </c>
      <c r="CH16" s="36" t="s">
        <v>45</v>
      </c>
      <c r="CI16" s="36" t="s">
        <v>52</v>
      </c>
      <c r="CJ16" s="36" t="s">
        <v>46</v>
      </c>
      <c r="CK16" s="36" t="s">
        <v>47</v>
      </c>
      <c r="CL16" s="36" t="s">
        <v>48</v>
      </c>
      <c r="CM16" s="36" t="s">
        <v>49</v>
      </c>
      <c r="CN16" s="36" t="s">
        <v>53</v>
      </c>
      <c r="CO16" s="36" t="s">
        <v>50</v>
      </c>
      <c r="CP16" s="36" t="s">
        <v>51</v>
      </c>
      <c r="CQ16" s="43"/>
      <c r="CR16" s="45"/>
      <c r="CS16" s="36" t="s">
        <v>1</v>
      </c>
      <c r="CT16" s="36" t="s">
        <v>0</v>
      </c>
      <c r="CU16" s="36"/>
      <c r="CV16" s="36" t="s">
        <v>43</v>
      </c>
      <c r="CW16" s="36" t="s">
        <v>176</v>
      </c>
      <c r="CX16" s="36" t="s">
        <v>177</v>
      </c>
      <c r="CY16" s="36" t="s">
        <v>45</v>
      </c>
      <c r="CZ16" s="36" t="s">
        <v>52</v>
      </c>
      <c r="DA16" s="36" t="s">
        <v>46</v>
      </c>
      <c r="DB16" s="36" t="s">
        <v>47</v>
      </c>
      <c r="DC16" s="36" t="s">
        <v>48</v>
      </c>
      <c r="DD16" s="36" t="s">
        <v>49</v>
      </c>
      <c r="DE16" s="36" t="s">
        <v>53</v>
      </c>
      <c r="DF16" s="36" t="s">
        <v>50</v>
      </c>
      <c r="DG16" s="36" t="s">
        <v>51</v>
      </c>
      <c r="DH16" s="36"/>
      <c r="DI16" s="36" t="s">
        <v>43</v>
      </c>
      <c r="DJ16" s="36" t="s">
        <v>176</v>
      </c>
      <c r="DK16" s="36" t="s">
        <v>177</v>
      </c>
      <c r="DL16" s="36" t="s">
        <v>45</v>
      </c>
      <c r="DM16" s="36" t="s">
        <v>52</v>
      </c>
      <c r="DN16" s="36" t="s">
        <v>46</v>
      </c>
      <c r="DO16" s="36" t="s">
        <v>47</v>
      </c>
      <c r="DP16" s="36" t="s">
        <v>48</v>
      </c>
      <c r="DQ16" s="36" t="s">
        <v>49</v>
      </c>
      <c r="DR16" s="36" t="s">
        <v>53</v>
      </c>
      <c r="DS16" s="36" t="s">
        <v>50</v>
      </c>
      <c r="DT16" s="36" t="s">
        <v>51</v>
      </c>
      <c r="DU16" s="43"/>
      <c r="DV16" s="45"/>
      <c r="DW16" s="36" t="s">
        <v>1</v>
      </c>
      <c r="DX16" s="36" t="s">
        <v>0</v>
      </c>
      <c r="DY16" s="36"/>
      <c r="DZ16" s="36" t="s">
        <v>43</v>
      </c>
      <c r="EA16" s="36" t="s">
        <v>176</v>
      </c>
      <c r="EB16" s="36" t="s">
        <v>177</v>
      </c>
      <c r="EC16" s="36" t="s">
        <v>45</v>
      </c>
      <c r="ED16" s="36" t="s">
        <v>52</v>
      </c>
      <c r="EE16" s="36" t="s">
        <v>46</v>
      </c>
      <c r="EF16" s="36" t="s">
        <v>47</v>
      </c>
      <c r="EG16" s="36" t="s">
        <v>48</v>
      </c>
      <c r="EH16" s="36" t="s">
        <v>49</v>
      </c>
      <c r="EI16" s="36" t="s">
        <v>53</v>
      </c>
      <c r="EJ16" s="36" t="s">
        <v>50</v>
      </c>
      <c r="EK16" s="36" t="s">
        <v>51</v>
      </c>
      <c r="EL16" s="36"/>
      <c r="EM16" s="36" t="s">
        <v>43</v>
      </c>
      <c r="EN16" s="36" t="s">
        <v>44</v>
      </c>
      <c r="EO16" s="36" t="s">
        <v>177</v>
      </c>
      <c r="EP16" s="36" t="s">
        <v>45</v>
      </c>
      <c r="EQ16" s="36" t="s">
        <v>52</v>
      </c>
      <c r="ER16" s="36" t="s">
        <v>46</v>
      </c>
      <c r="ES16" s="36" t="s">
        <v>47</v>
      </c>
      <c r="ET16" s="36" t="s">
        <v>48</v>
      </c>
      <c r="EU16" s="36" t="s">
        <v>49</v>
      </c>
      <c r="EV16" s="36" t="s">
        <v>53</v>
      </c>
      <c r="EW16" s="36" t="s">
        <v>50</v>
      </c>
      <c r="EX16" s="36" t="s">
        <v>51</v>
      </c>
      <c r="EY16" s="43"/>
      <c r="EZ16" s="45"/>
      <c r="FA16" s="36"/>
      <c r="FB16" s="36"/>
      <c r="FC16" s="36"/>
      <c r="FD16" s="52"/>
      <c r="FE16" s="47"/>
      <c r="FF16" s="47"/>
      <c r="FG16" s="52"/>
      <c r="FH16" s="52"/>
      <c r="FI16" s="52"/>
      <c r="FJ16" s="52"/>
      <c r="FK16" s="55"/>
    </row>
    <row r="17" spans="1:167" s="15" customFormat="1" ht="107.25" customHeight="1" x14ac:dyDescent="0.25">
      <c r="A17" s="52"/>
      <c r="B17" s="54"/>
      <c r="C17" s="52"/>
      <c r="D17" s="52"/>
      <c r="E17" s="48"/>
      <c r="F17" s="52"/>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29" t="s">
        <v>175</v>
      </c>
      <c r="AJ17" s="29" t="s">
        <v>0</v>
      </c>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29" t="s">
        <v>175</v>
      </c>
      <c r="BN17" s="29" t="s">
        <v>0</v>
      </c>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29" t="s">
        <v>175</v>
      </c>
      <c r="CR17" s="29" t="s">
        <v>0</v>
      </c>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29" t="s">
        <v>175</v>
      </c>
      <c r="DV17" s="29" t="s">
        <v>0</v>
      </c>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29" t="s">
        <v>175</v>
      </c>
      <c r="EZ17" s="29" t="s">
        <v>0</v>
      </c>
      <c r="FA17" s="36"/>
      <c r="FB17" s="36"/>
      <c r="FC17" s="36"/>
      <c r="FD17" s="52"/>
      <c r="FE17" s="48"/>
      <c r="FF17" s="48"/>
      <c r="FG17" s="52"/>
      <c r="FH17" s="52"/>
      <c r="FI17" s="52"/>
      <c r="FJ17" s="52"/>
      <c r="FK17" s="55"/>
    </row>
    <row r="18" spans="1:167" s="15" customFormat="1" ht="18.75" x14ac:dyDescent="0.25">
      <c r="A18" s="13">
        <v>1</v>
      </c>
      <c r="B18" s="13">
        <v>2</v>
      </c>
      <c r="C18" s="13">
        <v>3</v>
      </c>
      <c r="D18" s="13">
        <v>4</v>
      </c>
      <c r="E18" s="13">
        <v>5</v>
      </c>
      <c r="F18" s="13">
        <v>6</v>
      </c>
      <c r="G18" s="13">
        <v>7</v>
      </c>
      <c r="H18" s="13">
        <v>8</v>
      </c>
      <c r="I18" s="13">
        <v>9</v>
      </c>
      <c r="J18" s="13">
        <v>10</v>
      </c>
      <c r="K18" s="13">
        <v>11</v>
      </c>
      <c r="L18" s="13">
        <v>12</v>
      </c>
      <c r="M18" s="13">
        <v>13</v>
      </c>
      <c r="N18" s="13">
        <v>14</v>
      </c>
      <c r="O18" s="13">
        <v>15</v>
      </c>
      <c r="P18" s="13">
        <v>16</v>
      </c>
      <c r="Q18" s="13">
        <v>17</v>
      </c>
      <c r="R18" s="13">
        <v>18</v>
      </c>
      <c r="S18" s="13">
        <v>19</v>
      </c>
      <c r="T18" s="13">
        <v>20</v>
      </c>
      <c r="U18" s="13">
        <v>21</v>
      </c>
      <c r="V18" s="13">
        <v>22</v>
      </c>
      <c r="W18" s="13">
        <v>23</v>
      </c>
      <c r="X18" s="13">
        <v>24</v>
      </c>
      <c r="Y18" s="13">
        <v>25</v>
      </c>
      <c r="Z18" s="13">
        <v>26</v>
      </c>
      <c r="AA18" s="13">
        <v>27</v>
      </c>
      <c r="AB18" s="13">
        <v>28</v>
      </c>
      <c r="AC18" s="13">
        <v>29</v>
      </c>
      <c r="AD18" s="13">
        <v>30</v>
      </c>
      <c r="AE18" s="13">
        <v>31</v>
      </c>
      <c r="AF18" s="13">
        <v>32</v>
      </c>
      <c r="AG18" s="13">
        <v>33</v>
      </c>
      <c r="AH18" s="13">
        <v>34</v>
      </c>
      <c r="AI18" s="13">
        <v>35</v>
      </c>
      <c r="AJ18" s="13">
        <v>36</v>
      </c>
      <c r="AK18" s="13">
        <v>37</v>
      </c>
      <c r="AL18" s="13">
        <v>38</v>
      </c>
      <c r="AM18" s="13">
        <v>39</v>
      </c>
      <c r="AN18" s="13">
        <v>40</v>
      </c>
      <c r="AO18" s="13">
        <v>41</v>
      </c>
      <c r="AP18" s="13">
        <v>42</v>
      </c>
      <c r="AQ18" s="13">
        <v>43</v>
      </c>
      <c r="AR18" s="13">
        <v>44</v>
      </c>
      <c r="AS18" s="13">
        <v>45</v>
      </c>
      <c r="AT18" s="13">
        <v>46</v>
      </c>
      <c r="AU18" s="13">
        <v>47</v>
      </c>
      <c r="AV18" s="13">
        <v>48</v>
      </c>
      <c r="AW18" s="13">
        <v>49</v>
      </c>
      <c r="AX18" s="13">
        <v>50</v>
      </c>
      <c r="AY18" s="13">
        <v>51</v>
      </c>
      <c r="AZ18" s="13">
        <v>52</v>
      </c>
      <c r="BA18" s="13">
        <v>53</v>
      </c>
      <c r="BB18" s="13">
        <v>54</v>
      </c>
      <c r="BC18" s="13">
        <v>55</v>
      </c>
      <c r="BD18" s="13">
        <v>56</v>
      </c>
      <c r="BE18" s="13">
        <v>57</v>
      </c>
      <c r="BF18" s="13">
        <v>58</v>
      </c>
      <c r="BG18" s="13">
        <v>59</v>
      </c>
      <c r="BH18" s="13">
        <v>60</v>
      </c>
      <c r="BI18" s="13">
        <v>61</v>
      </c>
      <c r="BJ18" s="13">
        <v>62</v>
      </c>
      <c r="BK18" s="13">
        <v>63</v>
      </c>
      <c r="BL18" s="13">
        <v>64</v>
      </c>
      <c r="BM18" s="13">
        <v>65</v>
      </c>
      <c r="BN18" s="13">
        <v>66</v>
      </c>
      <c r="BO18" s="13">
        <v>67</v>
      </c>
      <c r="BP18" s="13">
        <v>68</v>
      </c>
      <c r="BQ18" s="13">
        <v>69</v>
      </c>
      <c r="BR18" s="13">
        <v>70</v>
      </c>
      <c r="BS18" s="13">
        <v>71</v>
      </c>
      <c r="BT18" s="13">
        <v>72</v>
      </c>
      <c r="BU18" s="13">
        <v>73</v>
      </c>
      <c r="BV18" s="13">
        <v>74</v>
      </c>
      <c r="BW18" s="13">
        <v>75</v>
      </c>
      <c r="BX18" s="13">
        <v>76</v>
      </c>
      <c r="BY18" s="13">
        <v>77</v>
      </c>
      <c r="BZ18" s="13">
        <v>78</v>
      </c>
      <c r="CA18" s="13">
        <v>79</v>
      </c>
      <c r="CB18" s="13">
        <v>80</v>
      </c>
      <c r="CC18" s="13">
        <v>81</v>
      </c>
      <c r="CD18" s="13">
        <v>82</v>
      </c>
      <c r="CE18" s="13">
        <v>83</v>
      </c>
      <c r="CF18" s="13">
        <v>84</v>
      </c>
      <c r="CG18" s="13">
        <v>85</v>
      </c>
      <c r="CH18" s="13">
        <v>86</v>
      </c>
      <c r="CI18" s="13">
        <v>87</v>
      </c>
      <c r="CJ18" s="13">
        <v>88</v>
      </c>
      <c r="CK18" s="13">
        <v>89</v>
      </c>
      <c r="CL18" s="13">
        <v>90</v>
      </c>
      <c r="CM18" s="13">
        <v>91</v>
      </c>
      <c r="CN18" s="13">
        <v>92</v>
      </c>
      <c r="CO18" s="13">
        <v>93</v>
      </c>
      <c r="CP18" s="13">
        <v>94</v>
      </c>
      <c r="CQ18" s="13">
        <v>95</v>
      </c>
      <c r="CR18" s="13">
        <v>96</v>
      </c>
      <c r="CS18" s="13">
        <v>97</v>
      </c>
      <c r="CT18" s="13">
        <v>98</v>
      </c>
      <c r="CU18" s="13">
        <v>99</v>
      </c>
      <c r="CV18" s="13">
        <v>100</v>
      </c>
      <c r="CW18" s="13">
        <v>101</v>
      </c>
      <c r="CX18" s="13">
        <v>102</v>
      </c>
      <c r="CY18" s="13">
        <v>103</v>
      </c>
      <c r="CZ18" s="13">
        <v>104</v>
      </c>
      <c r="DA18" s="13">
        <v>105</v>
      </c>
      <c r="DB18" s="13">
        <v>106</v>
      </c>
      <c r="DC18" s="13">
        <v>107</v>
      </c>
      <c r="DD18" s="13">
        <v>108</v>
      </c>
      <c r="DE18" s="13">
        <v>109</v>
      </c>
      <c r="DF18" s="13">
        <v>110</v>
      </c>
      <c r="DG18" s="13">
        <v>111</v>
      </c>
      <c r="DH18" s="13">
        <v>112</v>
      </c>
      <c r="DI18" s="13">
        <v>113</v>
      </c>
      <c r="DJ18" s="13">
        <v>114</v>
      </c>
      <c r="DK18" s="13">
        <v>115</v>
      </c>
      <c r="DL18" s="13">
        <v>116</v>
      </c>
      <c r="DM18" s="13">
        <v>117</v>
      </c>
      <c r="DN18" s="13">
        <v>118</v>
      </c>
      <c r="DO18" s="13">
        <v>119</v>
      </c>
      <c r="DP18" s="13">
        <v>120</v>
      </c>
      <c r="DQ18" s="13">
        <v>121</v>
      </c>
      <c r="DR18" s="13">
        <v>122</v>
      </c>
      <c r="DS18" s="13">
        <v>123</v>
      </c>
      <c r="DT18" s="13">
        <v>124</v>
      </c>
      <c r="DU18" s="13">
        <v>125</v>
      </c>
      <c r="DV18" s="13">
        <v>126</v>
      </c>
      <c r="DW18" s="13">
        <v>127</v>
      </c>
      <c r="DX18" s="13">
        <v>128</v>
      </c>
      <c r="DY18" s="13">
        <v>129</v>
      </c>
      <c r="DZ18" s="13">
        <v>130</v>
      </c>
      <c r="EA18" s="13">
        <v>131</v>
      </c>
      <c r="EB18" s="13">
        <v>132</v>
      </c>
      <c r="EC18" s="13">
        <v>133</v>
      </c>
      <c r="ED18" s="13">
        <v>134</v>
      </c>
      <c r="EE18" s="13">
        <v>135</v>
      </c>
      <c r="EF18" s="13">
        <v>136</v>
      </c>
      <c r="EG18" s="13">
        <v>137</v>
      </c>
      <c r="EH18" s="13">
        <v>138</v>
      </c>
      <c r="EI18" s="13">
        <v>139</v>
      </c>
      <c r="EJ18" s="13">
        <v>140</v>
      </c>
      <c r="EK18" s="13">
        <v>141</v>
      </c>
      <c r="EL18" s="13">
        <v>142</v>
      </c>
      <c r="EM18" s="13">
        <v>143</v>
      </c>
      <c r="EN18" s="13">
        <v>144</v>
      </c>
      <c r="EO18" s="13">
        <v>145</v>
      </c>
      <c r="EP18" s="13">
        <v>146</v>
      </c>
      <c r="EQ18" s="13">
        <v>147</v>
      </c>
      <c r="ER18" s="13">
        <v>148</v>
      </c>
      <c r="ES18" s="13">
        <v>149</v>
      </c>
      <c r="ET18" s="13">
        <v>150</v>
      </c>
      <c r="EU18" s="13">
        <v>151</v>
      </c>
      <c r="EV18" s="13">
        <v>152</v>
      </c>
      <c r="EW18" s="13">
        <v>153</v>
      </c>
      <c r="EX18" s="13">
        <v>154</v>
      </c>
      <c r="EY18" s="13">
        <v>155</v>
      </c>
      <c r="EZ18" s="13">
        <v>156</v>
      </c>
      <c r="FA18" s="13">
        <v>157</v>
      </c>
      <c r="FB18" s="13">
        <v>158</v>
      </c>
      <c r="FC18" s="13">
        <v>159</v>
      </c>
      <c r="FD18" s="13">
        <v>160</v>
      </c>
      <c r="FE18" s="13">
        <v>161</v>
      </c>
      <c r="FF18" s="13">
        <v>162</v>
      </c>
      <c r="FG18" s="13">
        <v>163</v>
      </c>
      <c r="FH18" s="13">
        <v>164</v>
      </c>
      <c r="FI18" s="13">
        <v>165</v>
      </c>
      <c r="FJ18" s="13">
        <v>166</v>
      </c>
    </row>
    <row r="19" spans="1:167" s="3" customFormat="1" ht="18.75" x14ac:dyDescent="0.25">
      <c r="A19" s="1"/>
      <c r="B19" s="1"/>
      <c r="C19" s="1" t="s">
        <v>6</v>
      </c>
      <c r="D19" s="1"/>
      <c r="E19" s="1"/>
      <c r="F19" s="2">
        <f>SUM(F20:F87)</f>
        <v>12863</v>
      </c>
      <c r="G19" s="2">
        <f t="shared" ref="G19:BR19" si="0">SUM(G20:G87)</f>
        <v>986</v>
      </c>
      <c r="H19" s="2">
        <f t="shared" si="0"/>
        <v>7605</v>
      </c>
      <c r="I19" s="2">
        <f t="shared" si="0"/>
        <v>0</v>
      </c>
      <c r="J19" s="2">
        <f t="shared" si="0"/>
        <v>0</v>
      </c>
      <c r="K19" s="2">
        <f t="shared" si="0"/>
        <v>0</v>
      </c>
      <c r="L19" s="2">
        <f t="shared" si="0"/>
        <v>0</v>
      </c>
      <c r="M19" s="2">
        <f t="shared" si="0"/>
        <v>0</v>
      </c>
      <c r="N19" s="2">
        <f t="shared" si="0"/>
        <v>0</v>
      </c>
      <c r="O19" s="2">
        <f t="shared" si="0"/>
        <v>0</v>
      </c>
      <c r="P19" s="2">
        <f t="shared" si="0"/>
        <v>0</v>
      </c>
      <c r="Q19" s="2">
        <f t="shared" si="0"/>
        <v>0</v>
      </c>
      <c r="R19" s="2">
        <f t="shared" si="0"/>
        <v>0</v>
      </c>
      <c r="S19" s="2">
        <f t="shared" si="0"/>
        <v>0</v>
      </c>
      <c r="T19" s="2">
        <f t="shared" si="0"/>
        <v>0</v>
      </c>
      <c r="U19" s="2">
        <f t="shared" si="0"/>
        <v>0</v>
      </c>
      <c r="V19" s="2">
        <f t="shared" si="0"/>
        <v>205</v>
      </c>
      <c r="W19" s="2">
        <f t="shared" si="0"/>
        <v>1875</v>
      </c>
      <c r="X19" s="2">
        <f t="shared" si="0"/>
        <v>5</v>
      </c>
      <c r="Y19" s="2">
        <f t="shared" si="0"/>
        <v>69</v>
      </c>
      <c r="Z19" s="2">
        <f t="shared" si="0"/>
        <v>57</v>
      </c>
      <c r="AA19" s="2">
        <f t="shared" si="0"/>
        <v>1</v>
      </c>
      <c r="AB19" s="2">
        <f t="shared" si="0"/>
        <v>0</v>
      </c>
      <c r="AC19" s="2">
        <f t="shared" si="0"/>
        <v>0</v>
      </c>
      <c r="AD19" s="2">
        <f t="shared" si="0"/>
        <v>8</v>
      </c>
      <c r="AE19" s="2">
        <f t="shared" si="0"/>
        <v>3</v>
      </c>
      <c r="AF19" s="2">
        <f t="shared" si="0"/>
        <v>2</v>
      </c>
      <c r="AG19" s="2">
        <f t="shared" si="0"/>
        <v>18</v>
      </c>
      <c r="AH19" s="2">
        <f t="shared" si="0"/>
        <v>25</v>
      </c>
      <c r="AI19" s="2">
        <f t="shared" si="0"/>
        <v>0</v>
      </c>
      <c r="AJ19" s="2">
        <f t="shared" si="0"/>
        <v>1912</v>
      </c>
      <c r="AK19" s="2">
        <f t="shared" si="0"/>
        <v>0</v>
      </c>
      <c r="AL19" s="2">
        <f t="shared" si="0"/>
        <v>0</v>
      </c>
      <c r="AM19" s="2">
        <f t="shared" si="0"/>
        <v>0</v>
      </c>
      <c r="AN19" s="2">
        <f t="shared" si="0"/>
        <v>0</v>
      </c>
      <c r="AO19" s="2">
        <f t="shared" si="0"/>
        <v>0</v>
      </c>
      <c r="AP19" s="2">
        <f t="shared" si="0"/>
        <v>0</v>
      </c>
      <c r="AQ19" s="2">
        <f t="shared" si="0"/>
        <v>0</v>
      </c>
      <c r="AR19" s="2">
        <f t="shared" si="0"/>
        <v>0</v>
      </c>
      <c r="AS19" s="2">
        <f t="shared" si="0"/>
        <v>0</v>
      </c>
      <c r="AT19" s="2">
        <f t="shared" si="0"/>
        <v>0</v>
      </c>
      <c r="AU19" s="2">
        <f t="shared" si="0"/>
        <v>0</v>
      </c>
      <c r="AV19" s="2">
        <f t="shared" si="0"/>
        <v>0</v>
      </c>
      <c r="AW19" s="2">
        <f t="shared" si="0"/>
        <v>0</v>
      </c>
      <c r="AX19" s="2">
        <f t="shared" si="0"/>
        <v>0</v>
      </c>
      <c r="AY19" s="2">
        <f t="shared" si="0"/>
        <v>0</v>
      </c>
      <c r="AZ19" s="2">
        <f t="shared" si="0"/>
        <v>0</v>
      </c>
      <c r="BA19" s="2">
        <f t="shared" si="0"/>
        <v>0</v>
      </c>
      <c r="BB19" s="2">
        <f t="shared" si="0"/>
        <v>0</v>
      </c>
      <c r="BC19" s="2">
        <f t="shared" si="0"/>
        <v>0</v>
      </c>
      <c r="BD19" s="2">
        <f t="shared" si="0"/>
        <v>0</v>
      </c>
      <c r="BE19" s="2">
        <f t="shared" si="0"/>
        <v>0</v>
      </c>
      <c r="BF19" s="2">
        <f t="shared" si="0"/>
        <v>0</v>
      </c>
      <c r="BG19" s="2">
        <f t="shared" si="0"/>
        <v>0</v>
      </c>
      <c r="BH19" s="2">
        <f t="shared" si="0"/>
        <v>0</v>
      </c>
      <c r="BI19" s="2">
        <f t="shared" si="0"/>
        <v>0</v>
      </c>
      <c r="BJ19" s="2">
        <f t="shared" si="0"/>
        <v>0</v>
      </c>
      <c r="BK19" s="2">
        <f t="shared" si="0"/>
        <v>0</v>
      </c>
      <c r="BL19" s="2">
        <f t="shared" si="0"/>
        <v>25</v>
      </c>
      <c r="BM19" s="2">
        <f t="shared" si="0"/>
        <v>0</v>
      </c>
      <c r="BN19" s="2">
        <f t="shared" si="0"/>
        <v>0</v>
      </c>
      <c r="BO19" s="2">
        <f t="shared" si="0"/>
        <v>18</v>
      </c>
      <c r="BP19" s="2">
        <f t="shared" si="0"/>
        <v>18</v>
      </c>
      <c r="BQ19" s="2">
        <f t="shared" si="0"/>
        <v>0</v>
      </c>
      <c r="BR19" s="2">
        <f t="shared" si="0"/>
        <v>0</v>
      </c>
      <c r="BS19" s="2">
        <f t="shared" ref="BS19:ED19" si="1">SUM(BS20:BS87)</f>
        <v>0</v>
      </c>
      <c r="BT19" s="2">
        <f t="shared" si="1"/>
        <v>0</v>
      </c>
      <c r="BU19" s="2">
        <f t="shared" si="1"/>
        <v>0</v>
      </c>
      <c r="BV19" s="2">
        <f t="shared" si="1"/>
        <v>0</v>
      </c>
      <c r="BW19" s="2">
        <f t="shared" si="1"/>
        <v>0</v>
      </c>
      <c r="BX19" s="2">
        <f t="shared" si="1"/>
        <v>0</v>
      </c>
      <c r="BY19" s="2">
        <f t="shared" si="1"/>
        <v>0</v>
      </c>
      <c r="BZ19" s="2">
        <f t="shared" si="1"/>
        <v>0</v>
      </c>
      <c r="CA19" s="2">
        <f t="shared" si="1"/>
        <v>0</v>
      </c>
      <c r="CB19" s="2">
        <f t="shared" si="1"/>
        <v>0</v>
      </c>
      <c r="CC19" s="2">
        <f t="shared" si="1"/>
        <v>0</v>
      </c>
      <c r="CD19" s="2">
        <f t="shared" si="1"/>
        <v>0</v>
      </c>
      <c r="CE19" s="2">
        <f t="shared" si="1"/>
        <v>0</v>
      </c>
      <c r="CF19" s="2">
        <f t="shared" si="1"/>
        <v>0</v>
      </c>
      <c r="CG19" s="2">
        <f t="shared" si="1"/>
        <v>0</v>
      </c>
      <c r="CH19" s="2">
        <f t="shared" si="1"/>
        <v>1</v>
      </c>
      <c r="CI19" s="2">
        <f t="shared" si="1"/>
        <v>0</v>
      </c>
      <c r="CJ19" s="2">
        <f t="shared" si="1"/>
        <v>0</v>
      </c>
      <c r="CK19" s="2">
        <f t="shared" si="1"/>
        <v>0</v>
      </c>
      <c r="CL19" s="2">
        <f t="shared" si="1"/>
        <v>0</v>
      </c>
      <c r="CM19" s="2">
        <f t="shared" si="1"/>
        <v>0</v>
      </c>
      <c r="CN19" s="2">
        <f t="shared" si="1"/>
        <v>0</v>
      </c>
      <c r="CO19" s="2">
        <f t="shared" si="1"/>
        <v>3</v>
      </c>
      <c r="CP19" s="2">
        <f t="shared" si="1"/>
        <v>0</v>
      </c>
      <c r="CQ19" s="2">
        <f t="shared" si="1"/>
        <v>0</v>
      </c>
      <c r="CR19" s="2">
        <f t="shared" si="1"/>
        <v>0</v>
      </c>
      <c r="CS19" s="2">
        <f t="shared" si="1"/>
        <v>4</v>
      </c>
      <c r="CT19" s="2">
        <f t="shared" si="1"/>
        <v>23</v>
      </c>
      <c r="CU19" s="2">
        <f t="shared" si="1"/>
        <v>0</v>
      </c>
      <c r="CV19" s="2">
        <f t="shared" si="1"/>
        <v>0</v>
      </c>
      <c r="CW19" s="2">
        <f t="shared" si="1"/>
        <v>0</v>
      </c>
      <c r="CX19" s="2">
        <f t="shared" si="1"/>
        <v>0</v>
      </c>
      <c r="CY19" s="2">
        <f t="shared" si="1"/>
        <v>0</v>
      </c>
      <c r="CZ19" s="2">
        <f t="shared" si="1"/>
        <v>0</v>
      </c>
      <c r="DA19" s="2">
        <f t="shared" si="1"/>
        <v>0</v>
      </c>
      <c r="DB19" s="2">
        <f t="shared" si="1"/>
        <v>0</v>
      </c>
      <c r="DC19" s="2">
        <f t="shared" si="1"/>
        <v>0</v>
      </c>
      <c r="DD19" s="2">
        <f t="shared" si="1"/>
        <v>0</v>
      </c>
      <c r="DE19" s="2">
        <f t="shared" si="1"/>
        <v>0</v>
      </c>
      <c r="DF19" s="2">
        <f t="shared" si="1"/>
        <v>0</v>
      </c>
      <c r="DG19" s="2">
        <f t="shared" si="1"/>
        <v>0</v>
      </c>
      <c r="DH19" s="2">
        <f t="shared" si="1"/>
        <v>0</v>
      </c>
      <c r="DI19" s="2">
        <f t="shared" si="1"/>
        <v>0</v>
      </c>
      <c r="DJ19" s="2">
        <f t="shared" si="1"/>
        <v>0</v>
      </c>
      <c r="DK19" s="2">
        <f t="shared" si="1"/>
        <v>0</v>
      </c>
      <c r="DL19" s="2">
        <f t="shared" si="1"/>
        <v>0</v>
      </c>
      <c r="DM19" s="2">
        <f t="shared" si="1"/>
        <v>0</v>
      </c>
      <c r="DN19" s="2">
        <f t="shared" si="1"/>
        <v>0</v>
      </c>
      <c r="DO19" s="2">
        <f t="shared" si="1"/>
        <v>0</v>
      </c>
      <c r="DP19" s="2">
        <f t="shared" si="1"/>
        <v>0</v>
      </c>
      <c r="DQ19" s="2">
        <f t="shared" si="1"/>
        <v>0</v>
      </c>
      <c r="DR19" s="2">
        <f t="shared" si="1"/>
        <v>0</v>
      </c>
      <c r="DS19" s="2">
        <f t="shared" si="1"/>
        <v>0</v>
      </c>
      <c r="DT19" s="2">
        <f t="shared" si="1"/>
        <v>0</v>
      </c>
      <c r="DU19" s="2">
        <f t="shared" si="1"/>
        <v>0</v>
      </c>
      <c r="DV19" s="2">
        <f t="shared" si="1"/>
        <v>0</v>
      </c>
      <c r="DW19" s="2">
        <f t="shared" si="1"/>
        <v>0</v>
      </c>
      <c r="DX19" s="2">
        <f t="shared" si="1"/>
        <v>0</v>
      </c>
      <c r="DY19" s="2">
        <f t="shared" si="1"/>
        <v>0</v>
      </c>
      <c r="DZ19" s="2">
        <f t="shared" si="1"/>
        <v>0</v>
      </c>
      <c r="EA19" s="2">
        <f t="shared" si="1"/>
        <v>0</v>
      </c>
      <c r="EB19" s="2">
        <f t="shared" si="1"/>
        <v>0</v>
      </c>
      <c r="EC19" s="2">
        <f t="shared" si="1"/>
        <v>0</v>
      </c>
      <c r="ED19" s="2">
        <f t="shared" si="1"/>
        <v>0</v>
      </c>
      <c r="EE19" s="2">
        <f t="shared" ref="EE19:EZ19" si="2">SUM(EE20:EE87)</f>
        <v>0</v>
      </c>
      <c r="EF19" s="2">
        <f t="shared" si="2"/>
        <v>0</v>
      </c>
      <c r="EG19" s="2">
        <f t="shared" si="2"/>
        <v>0</v>
      </c>
      <c r="EH19" s="2">
        <f t="shared" si="2"/>
        <v>0</v>
      </c>
      <c r="EI19" s="2">
        <f t="shared" si="2"/>
        <v>0</v>
      </c>
      <c r="EJ19" s="2">
        <f t="shared" si="2"/>
        <v>0</v>
      </c>
      <c r="EK19" s="2">
        <f t="shared" si="2"/>
        <v>0</v>
      </c>
      <c r="EL19" s="2">
        <f t="shared" si="2"/>
        <v>0</v>
      </c>
      <c r="EM19" s="2">
        <f t="shared" si="2"/>
        <v>0</v>
      </c>
      <c r="EN19" s="2">
        <f t="shared" si="2"/>
        <v>0</v>
      </c>
      <c r="EO19" s="2">
        <f t="shared" si="2"/>
        <v>0</v>
      </c>
      <c r="EP19" s="2">
        <f t="shared" si="2"/>
        <v>0</v>
      </c>
      <c r="EQ19" s="2">
        <f t="shared" si="2"/>
        <v>0</v>
      </c>
      <c r="ER19" s="2">
        <f t="shared" si="2"/>
        <v>0</v>
      </c>
      <c r="ES19" s="2">
        <f t="shared" si="2"/>
        <v>0</v>
      </c>
      <c r="ET19" s="2">
        <f t="shared" si="2"/>
        <v>0</v>
      </c>
      <c r="EU19" s="2">
        <f t="shared" si="2"/>
        <v>0</v>
      </c>
      <c r="EV19" s="2">
        <f t="shared" si="2"/>
        <v>0</v>
      </c>
      <c r="EW19" s="2">
        <f t="shared" si="2"/>
        <v>0</v>
      </c>
      <c r="EX19" s="2">
        <f t="shared" si="2"/>
        <v>0</v>
      </c>
      <c r="EY19" s="2">
        <f t="shared" si="2"/>
        <v>0</v>
      </c>
      <c r="EZ19" s="2">
        <f t="shared" si="2"/>
        <v>0</v>
      </c>
      <c r="FA19" s="2">
        <f>SUM(FA20:FA87)</f>
        <v>1390911</v>
      </c>
      <c r="FB19" s="2">
        <f t="shared" ref="FB19:FD19" si="3">SUM(FB20:FB87)</f>
        <v>1058077</v>
      </c>
      <c r="FC19" s="2">
        <f t="shared" si="3"/>
        <v>332834</v>
      </c>
      <c r="FD19" s="2">
        <f t="shared" si="3"/>
        <v>13202.799999999997</v>
      </c>
      <c r="FE19" s="2">
        <v>5</v>
      </c>
      <c r="FF19" s="2">
        <v>8</v>
      </c>
      <c r="FG19" s="2"/>
      <c r="FH19" s="2"/>
      <c r="FI19" s="2"/>
      <c r="FJ19" s="2"/>
    </row>
    <row r="20" spans="1:167" s="15" customFormat="1" ht="18.75" x14ac:dyDescent="0.25">
      <c r="A20" s="12" t="s">
        <v>54</v>
      </c>
      <c r="B20" s="12" t="s">
        <v>6</v>
      </c>
      <c r="C20" s="32" t="s">
        <v>103</v>
      </c>
      <c r="D20" s="13" t="s">
        <v>8</v>
      </c>
      <c r="E20" s="13">
        <v>5040095791</v>
      </c>
      <c r="F20" s="14">
        <f>SUM(G20:EZ20)</f>
        <v>189</v>
      </c>
      <c r="G20" s="14">
        <v>0</v>
      </c>
      <c r="H20" s="14">
        <v>125</v>
      </c>
      <c r="I20" s="14">
        <v>0</v>
      </c>
      <c r="J20" s="14">
        <v>0</v>
      </c>
      <c r="K20" s="14">
        <v>0</v>
      </c>
      <c r="L20" s="14">
        <v>0</v>
      </c>
      <c r="M20" s="14">
        <v>0</v>
      </c>
      <c r="N20" s="14">
        <v>0</v>
      </c>
      <c r="O20" s="14">
        <v>0</v>
      </c>
      <c r="P20" s="14">
        <v>0</v>
      </c>
      <c r="Q20" s="14">
        <v>0</v>
      </c>
      <c r="R20" s="14">
        <v>0</v>
      </c>
      <c r="S20" s="14">
        <v>0</v>
      </c>
      <c r="T20" s="14">
        <v>0</v>
      </c>
      <c r="U20" s="14">
        <v>0</v>
      </c>
      <c r="V20" s="14">
        <v>0</v>
      </c>
      <c r="W20" s="14">
        <v>27</v>
      </c>
      <c r="X20" s="14">
        <v>0</v>
      </c>
      <c r="Y20" s="14">
        <v>0</v>
      </c>
      <c r="Z20" s="14">
        <v>0</v>
      </c>
      <c r="AA20" s="14">
        <v>0</v>
      </c>
      <c r="AB20" s="14">
        <v>0</v>
      </c>
      <c r="AC20" s="14">
        <v>0</v>
      </c>
      <c r="AD20" s="14">
        <v>0</v>
      </c>
      <c r="AE20" s="14">
        <v>0</v>
      </c>
      <c r="AF20" s="14">
        <v>0</v>
      </c>
      <c r="AG20" s="14">
        <v>0</v>
      </c>
      <c r="AH20" s="14">
        <v>0</v>
      </c>
      <c r="AI20" s="14">
        <v>0</v>
      </c>
      <c r="AJ20" s="14">
        <v>37</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33">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3">
        <f>FB20+FC20</f>
        <v>18806</v>
      </c>
      <c r="FB20" s="13">
        <v>14446</v>
      </c>
      <c r="FC20" s="13">
        <v>4360</v>
      </c>
      <c r="FD20" s="14">
        <v>190.3</v>
      </c>
      <c r="FE20" s="14"/>
      <c r="FF20" s="14"/>
      <c r="FG20" s="14"/>
      <c r="FH20" s="14"/>
      <c r="FI20" s="14"/>
      <c r="FJ20" s="14"/>
    </row>
    <row r="21" spans="1:167" s="15" customFormat="1" ht="18.75" x14ac:dyDescent="0.25">
      <c r="A21" s="12" t="s">
        <v>55</v>
      </c>
      <c r="B21" s="12" t="s">
        <v>6</v>
      </c>
      <c r="C21" s="32" t="s">
        <v>104</v>
      </c>
      <c r="D21" s="13" t="s">
        <v>8</v>
      </c>
      <c r="E21" s="13">
        <v>5040040471</v>
      </c>
      <c r="F21" s="14">
        <f t="shared" ref="F21:F83" si="4">SUM(G21:EZ21)</f>
        <v>345</v>
      </c>
      <c r="G21" s="14">
        <v>0</v>
      </c>
      <c r="H21" s="14">
        <v>232</v>
      </c>
      <c r="I21" s="14">
        <v>0</v>
      </c>
      <c r="J21" s="14">
        <v>0</v>
      </c>
      <c r="K21" s="14">
        <v>0</v>
      </c>
      <c r="L21" s="14">
        <v>0</v>
      </c>
      <c r="M21" s="14">
        <v>0</v>
      </c>
      <c r="N21" s="14">
        <v>0</v>
      </c>
      <c r="O21" s="14">
        <v>0</v>
      </c>
      <c r="P21" s="14">
        <v>0</v>
      </c>
      <c r="Q21" s="14">
        <v>0</v>
      </c>
      <c r="R21" s="14">
        <v>0</v>
      </c>
      <c r="S21" s="14">
        <v>0</v>
      </c>
      <c r="T21" s="14">
        <v>0</v>
      </c>
      <c r="U21" s="14">
        <v>0</v>
      </c>
      <c r="V21" s="14">
        <v>0</v>
      </c>
      <c r="W21" s="14">
        <v>50</v>
      </c>
      <c r="X21" s="14">
        <v>0</v>
      </c>
      <c r="Y21" s="14">
        <v>0</v>
      </c>
      <c r="Z21" s="14">
        <v>0</v>
      </c>
      <c r="AA21" s="14">
        <v>0</v>
      </c>
      <c r="AB21" s="14">
        <v>0</v>
      </c>
      <c r="AC21" s="14">
        <v>0</v>
      </c>
      <c r="AD21" s="14">
        <v>0</v>
      </c>
      <c r="AE21" s="14">
        <v>0</v>
      </c>
      <c r="AF21" s="14">
        <v>0</v>
      </c>
      <c r="AG21" s="14">
        <v>0</v>
      </c>
      <c r="AH21" s="14">
        <v>0</v>
      </c>
      <c r="AI21" s="14">
        <v>0</v>
      </c>
      <c r="AJ21" s="14">
        <v>63</v>
      </c>
      <c r="AK21" s="14">
        <v>0</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c r="BD21" s="14">
        <v>0</v>
      </c>
      <c r="BE21" s="14">
        <v>0</v>
      </c>
      <c r="BF21" s="14">
        <v>0</v>
      </c>
      <c r="BG21" s="14">
        <v>0</v>
      </c>
      <c r="BH21" s="14">
        <v>0</v>
      </c>
      <c r="BI21" s="14">
        <v>0</v>
      </c>
      <c r="BJ21" s="14">
        <v>0</v>
      </c>
      <c r="BK21" s="14">
        <v>0</v>
      </c>
      <c r="BL21" s="14">
        <v>0</v>
      </c>
      <c r="BM21" s="14">
        <v>0</v>
      </c>
      <c r="BN21" s="14">
        <v>0</v>
      </c>
      <c r="BO21" s="33">
        <v>0</v>
      </c>
      <c r="BP21" s="14">
        <v>0</v>
      </c>
      <c r="BQ21" s="14">
        <v>0</v>
      </c>
      <c r="BR21" s="14">
        <v>0</v>
      </c>
      <c r="BS21" s="14">
        <v>0</v>
      </c>
      <c r="BT21" s="14">
        <v>0</v>
      </c>
      <c r="BU21" s="14">
        <v>0</v>
      </c>
      <c r="BV21" s="14">
        <v>0</v>
      </c>
      <c r="BW21" s="14">
        <v>0</v>
      </c>
      <c r="BX21" s="14">
        <v>0</v>
      </c>
      <c r="BY21" s="14">
        <v>0</v>
      </c>
      <c r="BZ21" s="14">
        <v>0</v>
      </c>
      <c r="CA21" s="14">
        <v>0</v>
      </c>
      <c r="CB21" s="14">
        <v>0</v>
      </c>
      <c r="CC21" s="14">
        <v>0</v>
      </c>
      <c r="CD21" s="14">
        <v>0</v>
      </c>
      <c r="CE21" s="14">
        <v>0</v>
      </c>
      <c r="CF21" s="14">
        <v>0</v>
      </c>
      <c r="CG21" s="14">
        <v>0</v>
      </c>
      <c r="CH21" s="14">
        <v>0</v>
      </c>
      <c r="CI21" s="14">
        <v>0</v>
      </c>
      <c r="CJ21" s="14">
        <v>0</v>
      </c>
      <c r="CK21" s="14">
        <v>0</v>
      </c>
      <c r="CL21" s="14">
        <v>0</v>
      </c>
      <c r="CM21" s="14">
        <v>0</v>
      </c>
      <c r="CN21" s="14">
        <v>0</v>
      </c>
      <c r="CO21" s="14">
        <v>0</v>
      </c>
      <c r="CP21" s="14">
        <v>0</v>
      </c>
      <c r="CQ21" s="14">
        <v>0</v>
      </c>
      <c r="CR21" s="14">
        <v>0</v>
      </c>
      <c r="CS21" s="14">
        <v>0</v>
      </c>
      <c r="CT21" s="14">
        <v>0</v>
      </c>
      <c r="CU21" s="14">
        <v>0</v>
      </c>
      <c r="CV21" s="14">
        <v>0</v>
      </c>
      <c r="CW21" s="14">
        <v>0</v>
      </c>
      <c r="CX21" s="14">
        <v>0</v>
      </c>
      <c r="CY21" s="14">
        <v>0</v>
      </c>
      <c r="CZ21" s="14">
        <v>0</v>
      </c>
      <c r="DA21" s="14">
        <v>0</v>
      </c>
      <c r="DB21" s="14">
        <v>0</v>
      </c>
      <c r="DC21" s="14">
        <v>0</v>
      </c>
      <c r="DD21" s="14">
        <v>0</v>
      </c>
      <c r="DE21" s="14">
        <v>0</v>
      </c>
      <c r="DF21" s="14">
        <v>0</v>
      </c>
      <c r="DG21" s="14">
        <v>0</v>
      </c>
      <c r="DH21" s="14">
        <v>0</v>
      </c>
      <c r="DI21" s="14">
        <v>0</v>
      </c>
      <c r="DJ21" s="14">
        <v>0</v>
      </c>
      <c r="DK21" s="14">
        <v>0</v>
      </c>
      <c r="DL21" s="14">
        <v>0</v>
      </c>
      <c r="DM21" s="14">
        <v>0</v>
      </c>
      <c r="DN21" s="14">
        <v>0</v>
      </c>
      <c r="DO21" s="14">
        <v>0</v>
      </c>
      <c r="DP21" s="14">
        <v>0</v>
      </c>
      <c r="DQ21" s="14">
        <v>0</v>
      </c>
      <c r="DR21" s="14">
        <v>0</v>
      </c>
      <c r="DS21" s="14">
        <v>0</v>
      </c>
      <c r="DT21" s="14">
        <v>0</v>
      </c>
      <c r="DU21" s="14">
        <v>0</v>
      </c>
      <c r="DV21" s="14">
        <v>0</v>
      </c>
      <c r="DW21" s="14">
        <v>0</v>
      </c>
      <c r="DX21" s="14">
        <v>0</v>
      </c>
      <c r="DY21" s="14">
        <v>0</v>
      </c>
      <c r="DZ21" s="14">
        <v>0</v>
      </c>
      <c r="EA21" s="14">
        <v>0</v>
      </c>
      <c r="EB21" s="14">
        <v>0</v>
      </c>
      <c r="EC21" s="14">
        <v>0</v>
      </c>
      <c r="ED21" s="14">
        <v>0</v>
      </c>
      <c r="EE21" s="14">
        <v>0</v>
      </c>
      <c r="EF21" s="14">
        <v>0</v>
      </c>
      <c r="EG21" s="14">
        <v>0</v>
      </c>
      <c r="EH21" s="14">
        <v>0</v>
      </c>
      <c r="EI21" s="14">
        <v>0</v>
      </c>
      <c r="EJ21" s="14">
        <v>0</v>
      </c>
      <c r="EK21" s="14">
        <v>0</v>
      </c>
      <c r="EL21" s="14">
        <v>0</v>
      </c>
      <c r="EM21" s="14">
        <v>0</v>
      </c>
      <c r="EN21" s="14">
        <v>0</v>
      </c>
      <c r="EO21" s="14">
        <v>0</v>
      </c>
      <c r="EP21" s="14">
        <v>0</v>
      </c>
      <c r="EQ21" s="14">
        <v>0</v>
      </c>
      <c r="ER21" s="14">
        <v>0</v>
      </c>
      <c r="ES21" s="14">
        <v>0</v>
      </c>
      <c r="ET21" s="14">
        <v>0</v>
      </c>
      <c r="EU21" s="14">
        <v>0</v>
      </c>
      <c r="EV21" s="14">
        <v>0</v>
      </c>
      <c r="EW21" s="14">
        <v>0</v>
      </c>
      <c r="EX21" s="14">
        <v>0</v>
      </c>
      <c r="EY21" s="14">
        <v>0</v>
      </c>
      <c r="EZ21" s="14">
        <v>0</v>
      </c>
      <c r="FA21" s="13">
        <f t="shared" ref="FA21:FA83" si="5">FB21+FC21</f>
        <v>33571</v>
      </c>
      <c r="FB21" s="13">
        <v>25764</v>
      </c>
      <c r="FC21" s="13">
        <v>7807</v>
      </c>
      <c r="FD21" s="14">
        <v>343.7</v>
      </c>
      <c r="FE21" s="14"/>
      <c r="FF21" s="14"/>
      <c r="FG21" s="14"/>
      <c r="FH21" s="14"/>
      <c r="FI21" s="14"/>
      <c r="FJ21" s="14"/>
    </row>
    <row r="22" spans="1:167" s="15" customFormat="1" ht="18.75" x14ac:dyDescent="0.25">
      <c r="A22" s="12" t="s">
        <v>56</v>
      </c>
      <c r="B22" s="12" t="s">
        <v>6</v>
      </c>
      <c r="C22" s="32" t="s">
        <v>105</v>
      </c>
      <c r="D22" s="13" t="s">
        <v>8</v>
      </c>
      <c r="E22" s="13">
        <v>5040039910</v>
      </c>
      <c r="F22" s="14">
        <f t="shared" si="4"/>
        <v>435</v>
      </c>
      <c r="G22" s="14">
        <v>6</v>
      </c>
      <c r="H22" s="14">
        <v>149</v>
      </c>
      <c r="I22" s="14">
        <v>0</v>
      </c>
      <c r="J22" s="14">
        <v>0</v>
      </c>
      <c r="K22" s="14">
        <v>0</v>
      </c>
      <c r="L22" s="14">
        <v>0</v>
      </c>
      <c r="M22" s="14">
        <v>0</v>
      </c>
      <c r="N22" s="14">
        <v>0</v>
      </c>
      <c r="O22" s="14">
        <v>0</v>
      </c>
      <c r="P22" s="14">
        <v>0</v>
      </c>
      <c r="Q22" s="14">
        <v>0</v>
      </c>
      <c r="R22" s="14">
        <v>0</v>
      </c>
      <c r="S22" s="14">
        <v>0</v>
      </c>
      <c r="T22" s="14">
        <v>0</v>
      </c>
      <c r="U22" s="14">
        <v>0</v>
      </c>
      <c r="V22" s="14">
        <v>0</v>
      </c>
      <c r="W22" s="14">
        <v>94</v>
      </c>
      <c r="X22" s="14">
        <v>0</v>
      </c>
      <c r="Y22" s="14">
        <v>0</v>
      </c>
      <c r="Z22" s="14">
        <v>1</v>
      </c>
      <c r="AA22" s="14">
        <v>0</v>
      </c>
      <c r="AB22" s="14">
        <v>0</v>
      </c>
      <c r="AC22" s="14">
        <v>0</v>
      </c>
      <c r="AD22" s="14">
        <v>1</v>
      </c>
      <c r="AE22" s="14">
        <v>0</v>
      </c>
      <c r="AF22" s="14">
        <v>0</v>
      </c>
      <c r="AG22" s="14">
        <v>0</v>
      </c>
      <c r="AH22" s="14">
        <v>0</v>
      </c>
      <c r="AI22" s="14">
        <v>0</v>
      </c>
      <c r="AJ22" s="14">
        <v>184</v>
      </c>
      <c r="AK22" s="14">
        <v>0</v>
      </c>
      <c r="AL22" s="14">
        <v>0</v>
      </c>
      <c r="AM22" s="14">
        <v>0</v>
      </c>
      <c r="AN22" s="14">
        <v>0</v>
      </c>
      <c r="AO22" s="14">
        <v>0</v>
      </c>
      <c r="AP22" s="14">
        <v>0</v>
      </c>
      <c r="AQ22" s="14">
        <v>0</v>
      </c>
      <c r="AR22" s="14">
        <v>0</v>
      </c>
      <c r="AS22" s="14">
        <v>0</v>
      </c>
      <c r="AT22" s="14">
        <v>0</v>
      </c>
      <c r="AU22" s="14">
        <v>0</v>
      </c>
      <c r="AV22" s="14">
        <v>0</v>
      </c>
      <c r="AW22" s="14">
        <v>0</v>
      </c>
      <c r="AX22" s="14">
        <v>0</v>
      </c>
      <c r="AY22" s="14">
        <v>0</v>
      </c>
      <c r="AZ22" s="14">
        <v>0</v>
      </c>
      <c r="BA22" s="14">
        <v>0</v>
      </c>
      <c r="BB22" s="14">
        <v>0</v>
      </c>
      <c r="BC22" s="14">
        <v>0</v>
      </c>
      <c r="BD22" s="14">
        <v>0</v>
      </c>
      <c r="BE22" s="14">
        <v>0</v>
      </c>
      <c r="BF22" s="14">
        <v>0</v>
      </c>
      <c r="BG22" s="14">
        <v>0</v>
      </c>
      <c r="BH22" s="14">
        <v>0</v>
      </c>
      <c r="BI22" s="14">
        <v>0</v>
      </c>
      <c r="BJ22" s="14">
        <v>0</v>
      </c>
      <c r="BK22" s="14">
        <v>0</v>
      </c>
      <c r="BL22" s="14">
        <v>0</v>
      </c>
      <c r="BM22" s="14">
        <v>0</v>
      </c>
      <c r="BN22" s="14">
        <v>0</v>
      </c>
      <c r="BO22" s="33">
        <v>0</v>
      </c>
      <c r="BP22" s="14">
        <v>0</v>
      </c>
      <c r="BQ22" s="14">
        <v>0</v>
      </c>
      <c r="BR22" s="14">
        <v>0</v>
      </c>
      <c r="BS22" s="14">
        <v>0</v>
      </c>
      <c r="BT22" s="14">
        <v>0</v>
      </c>
      <c r="BU22" s="14">
        <v>0</v>
      </c>
      <c r="BV22" s="14">
        <v>0</v>
      </c>
      <c r="BW22" s="14">
        <v>0</v>
      </c>
      <c r="BX22" s="14">
        <v>0</v>
      </c>
      <c r="BY22" s="14">
        <v>0</v>
      </c>
      <c r="BZ22" s="14">
        <v>0</v>
      </c>
      <c r="CA22" s="14">
        <v>0</v>
      </c>
      <c r="CB22" s="14">
        <v>0</v>
      </c>
      <c r="CC22" s="14">
        <v>0</v>
      </c>
      <c r="CD22" s="14">
        <v>0</v>
      </c>
      <c r="CE22" s="14">
        <v>0</v>
      </c>
      <c r="CF22" s="14">
        <v>0</v>
      </c>
      <c r="CG22" s="14">
        <v>0</v>
      </c>
      <c r="CH22" s="14">
        <v>0</v>
      </c>
      <c r="CI22" s="14">
        <v>0</v>
      </c>
      <c r="CJ22" s="14">
        <v>0</v>
      </c>
      <c r="CK22" s="14">
        <v>0</v>
      </c>
      <c r="CL22" s="14">
        <v>0</v>
      </c>
      <c r="CM22" s="14">
        <v>0</v>
      </c>
      <c r="CN22" s="14">
        <v>0</v>
      </c>
      <c r="CO22" s="14">
        <v>0</v>
      </c>
      <c r="CP22" s="14">
        <v>0</v>
      </c>
      <c r="CQ22" s="14">
        <v>0</v>
      </c>
      <c r="CR22" s="14">
        <v>0</v>
      </c>
      <c r="CS22" s="14">
        <v>0</v>
      </c>
      <c r="CT22" s="14">
        <v>0</v>
      </c>
      <c r="CU22" s="14">
        <v>0</v>
      </c>
      <c r="CV22" s="14">
        <v>0</v>
      </c>
      <c r="CW22" s="14">
        <v>0</v>
      </c>
      <c r="CX22" s="14">
        <v>0</v>
      </c>
      <c r="CY22" s="14">
        <v>0</v>
      </c>
      <c r="CZ22" s="14">
        <v>0</v>
      </c>
      <c r="DA22" s="14">
        <v>0</v>
      </c>
      <c r="DB22" s="14">
        <v>0</v>
      </c>
      <c r="DC22" s="14">
        <v>0</v>
      </c>
      <c r="DD22" s="14">
        <v>0</v>
      </c>
      <c r="DE22" s="14">
        <v>0</v>
      </c>
      <c r="DF22" s="14">
        <v>0</v>
      </c>
      <c r="DG22" s="14">
        <v>0</v>
      </c>
      <c r="DH22" s="14">
        <v>0</v>
      </c>
      <c r="DI22" s="14">
        <v>0</v>
      </c>
      <c r="DJ22" s="14">
        <v>0</v>
      </c>
      <c r="DK22" s="14">
        <v>0</v>
      </c>
      <c r="DL22" s="14">
        <v>0</v>
      </c>
      <c r="DM22" s="14">
        <v>0</v>
      </c>
      <c r="DN22" s="14">
        <v>0</v>
      </c>
      <c r="DO22" s="14">
        <v>0</v>
      </c>
      <c r="DP22" s="14">
        <v>0</v>
      </c>
      <c r="DQ22" s="14">
        <v>0</v>
      </c>
      <c r="DR22" s="14">
        <v>0</v>
      </c>
      <c r="DS22" s="14">
        <v>0</v>
      </c>
      <c r="DT22" s="14">
        <v>0</v>
      </c>
      <c r="DU22" s="14">
        <v>0</v>
      </c>
      <c r="DV22" s="14">
        <v>0</v>
      </c>
      <c r="DW22" s="14">
        <v>0</v>
      </c>
      <c r="DX22" s="14">
        <v>0</v>
      </c>
      <c r="DY22" s="14">
        <v>0</v>
      </c>
      <c r="DZ22" s="14">
        <v>0</v>
      </c>
      <c r="EA22" s="14">
        <v>0</v>
      </c>
      <c r="EB22" s="14">
        <v>0</v>
      </c>
      <c r="EC22" s="14">
        <v>0</v>
      </c>
      <c r="ED22" s="14">
        <v>0</v>
      </c>
      <c r="EE22" s="14">
        <v>0</v>
      </c>
      <c r="EF22" s="14">
        <v>0</v>
      </c>
      <c r="EG22" s="14">
        <v>0</v>
      </c>
      <c r="EH22" s="14">
        <v>0</v>
      </c>
      <c r="EI22" s="14">
        <v>0</v>
      </c>
      <c r="EJ22" s="14">
        <v>0</v>
      </c>
      <c r="EK22" s="14">
        <v>0</v>
      </c>
      <c r="EL22" s="14">
        <v>0</v>
      </c>
      <c r="EM22" s="14">
        <v>0</v>
      </c>
      <c r="EN22" s="14">
        <v>0</v>
      </c>
      <c r="EO22" s="14">
        <v>0</v>
      </c>
      <c r="EP22" s="14">
        <v>0</v>
      </c>
      <c r="EQ22" s="14">
        <v>0</v>
      </c>
      <c r="ER22" s="14">
        <v>0</v>
      </c>
      <c r="ES22" s="14">
        <v>0</v>
      </c>
      <c r="ET22" s="14">
        <v>0</v>
      </c>
      <c r="EU22" s="14">
        <v>0</v>
      </c>
      <c r="EV22" s="14">
        <v>0</v>
      </c>
      <c r="EW22" s="14">
        <v>0</v>
      </c>
      <c r="EX22" s="14">
        <v>0</v>
      </c>
      <c r="EY22" s="14">
        <v>0</v>
      </c>
      <c r="EZ22" s="14">
        <v>0</v>
      </c>
      <c r="FA22" s="13">
        <f t="shared" si="5"/>
        <v>44256</v>
      </c>
      <c r="FB22" s="13">
        <v>33911</v>
      </c>
      <c r="FC22" s="13">
        <v>10345</v>
      </c>
      <c r="FD22" s="14">
        <v>441.7</v>
      </c>
      <c r="FE22" s="14"/>
      <c r="FF22" s="14"/>
      <c r="FG22" s="14"/>
      <c r="FH22" s="14"/>
      <c r="FI22" s="14"/>
      <c r="FJ22" s="14"/>
    </row>
    <row r="23" spans="1:167" s="15" customFormat="1" ht="18.75" x14ac:dyDescent="0.25">
      <c r="A23" s="12" t="s">
        <v>20</v>
      </c>
      <c r="B23" s="12" t="s">
        <v>6</v>
      </c>
      <c r="C23" s="32" t="s">
        <v>106</v>
      </c>
      <c r="D23" s="13" t="s">
        <v>8</v>
      </c>
      <c r="E23" s="13">
        <v>5040040418</v>
      </c>
      <c r="F23" s="14">
        <f t="shared" si="4"/>
        <v>0</v>
      </c>
      <c r="G23" s="14">
        <v>0</v>
      </c>
      <c r="H23" s="14">
        <v>0</v>
      </c>
      <c r="I23" s="14">
        <v>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v>0</v>
      </c>
      <c r="AF23" s="14">
        <v>0</v>
      </c>
      <c r="AG23" s="14">
        <v>0</v>
      </c>
      <c r="AH23" s="14">
        <v>0</v>
      </c>
      <c r="AI23" s="14">
        <v>0</v>
      </c>
      <c r="AJ23" s="14">
        <v>0</v>
      </c>
      <c r="AK23" s="14">
        <v>0</v>
      </c>
      <c r="AL23" s="14">
        <v>0</v>
      </c>
      <c r="AM23" s="14">
        <v>0</v>
      </c>
      <c r="AN23" s="14">
        <v>0</v>
      </c>
      <c r="AO23" s="14">
        <v>0</v>
      </c>
      <c r="AP23" s="14">
        <v>0</v>
      </c>
      <c r="AQ23" s="14">
        <v>0</v>
      </c>
      <c r="AR23" s="14">
        <v>0</v>
      </c>
      <c r="AS23" s="14">
        <v>0</v>
      </c>
      <c r="AT23" s="14">
        <v>0</v>
      </c>
      <c r="AU23" s="14">
        <v>0</v>
      </c>
      <c r="AV23" s="14">
        <v>0</v>
      </c>
      <c r="AW23" s="14">
        <v>0</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33">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v>0</v>
      </c>
      <c r="CZ23" s="14">
        <v>0</v>
      </c>
      <c r="DA23" s="14">
        <v>0</v>
      </c>
      <c r="DB23" s="14">
        <v>0</v>
      </c>
      <c r="DC23" s="14">
        <v>0</v>
      </c>
      <c r="DD23" s="14">
        <v>0</v>
      </c>
      <c r="DE23" s="14">
        <v>0</v>
      </c>
      <c r="DF23" s="14">
        <v>0</v>
      </c>
      <c r="DG23" s="14">
        <v>0</v>
      </c>
      <c r="DH23" s="14">
        <v>0</v>
      </c>
      <c r="DI23" s="14">
        <v>0</v>
      </c>
      <c r="DJ23" s="14">
        <v>0</v>
      </c>
      <c r="DK23" s="14">
        <v>0</v>
      </c>
      <c r="DL23" s="14">
        <v>0</v>
      </c>
      <c r="DM23" s="14">
        <v>0</v>
      </c>
      <c r="DN23" s="14">
        <v>0</v>
      </c>
      <c r="DO23" s="14">
        <v>0</v>
      </c>
      <c r="DP23" s="14">
        <v>0</v>
      </c>
      <c r="DQ23" s="14">
        <v>0</v>
      </c>
      <c r="DR23" s="14">
        <v>0</v>
      </c>
      <c r="DS23" s="14">
        <v>0</v>
      </c>
      <c r="DT23" s="14">
        <v>0</v>
      </c>
      <c r="DU23" s="14">
        <v>0</v>
      </c>
      <c r="DV23" s="14">
        <v>0</v>
      </c>
      <c r="DW23" s="14">
        <v>0</v>
      </c>
      <c r="DX23" s="14">
        <v>0</v>
      </c>
      <c r="DY23" s="14">
        <v>0</v>
      </c>
      <c r="DZ23" s="14">
        <v>0</v>
      </c>
      <c r="EA23" s="14">
        <v>0</v>
      </c>
      <c r="EB23" s="14">
        <v>0</v>
      </c>
      <c r="EC23" s="14">
        <v>0</v>
      </c>
      <c r="ED23" s="14">
        <v>0</v>
      </c>
      <c r="EE23" s="14">
        <v>0</v>
      </c>
      <c r="EF23" s="14">
        <v>0</v>
      </c>
      <c r="EG23" s="14">
        <v>0</v>
      </c>
      <c r="EH23" s="14">
        <v>0</v>
      </c>
      <c r="EI23" s="14">
        <v>0</v>
      </c>
      <c r="EJ23" s="14">
        <v>0</v>
      </c>
      <c r="EK23" s="14">
        <v>0</v>
      </c>
      <c r="EL23" s="14">
        <v>0</v>
      </c>
      <c r="EM23" s="14">
        <v>0</v>
      </c>
      <c r="EN23" s="14">
        <v>0</v>
      </c>
      <c r="EO23" s="14">
        <v>0</v>
      </c>
      <c r="EP23" s="14">
        <v>0</v>
      </c>
      <c r="EQ23" s="14">
        <v>0</v>
      </c>
      <c r="ER23" s="14">
        <v>0</v>
      </c>
      <c r="ES23" s="14">
        <v>0</v>
      </c>
      <c r="ET23" s="14">
        <v>0</v>
      </c>
      <c r="EU23" s="14">
        <v>0</v>
      </c>
      <c r="EV23" s="14">
        <v>0</v>
      </c>
      <c r="EW23" s="14">
        <v>0</v>
      </c>
      <c r="EX23" s="14">
        <v>0</v>
      </c>
      <c r="EY23" s="14">
        <v>0</v>
      </c>
      <c r="EZ23" s="14">
        <v>0</v>
      </c>
      <c r="FA23" s="13">
        <f t="shared" si="5"/>
        <v>10650</v>
      </c>
      <c r="FB23" s="13">
        <v>7756</v>
      </c>
      <c r="FC23" s="13">
        <v>2894</v>
      </c>
      <c r="FD23" s="14">
        <v>138.69999999999999</v>
      </c>
      <c r="FE23" s="14"/>
      <c r="FF23" s="14"/>
      <c r="FG23" s="14"/>
      <c r="FH23" s="14"/>
      <c r="FI23" s="14"/>
      <c r="FJ23" s="14"/>
    </row>
    <row r="24" spans="1:167" s="15" customFormat="1" ht="18.75" x14ac:dyDescent="0.25">
      <c r="A24" s="12" t="s">
        <v>57</v>
      </c>
      <c r="B24" s="12" t="s">
        <v>6</v>
      </c>
      <c r="C24" s="32" t="s">
        <v>107</v>
      </c>
      <c r="D24" s="13" t="s">
        <v>8</v>
      </c>
      <c r="E24" s="13">
        <v>5040046593</v>
      </c>
      <c r="F24" s="14">
        <f t="shared" si="4"/>
        <v>311</v>
      </c>
      <c r="G24" s="14">
        <v>0</v>
      </c>
      <c r="H24" s="14">
        <v>166</v>
      </c>
      <c r="I24" s="14">
        <v>0</v>
      </c>
      <c r="J24" s="14">
        <v>0</v>
      </c>
      <c r="K24" s="14">
        <v>0</v>
      </c>
      <c r="L24" s="14">
        <v>0</v>
      </c>
      <c r="M24" s="14">
        <v>0</v>
      </c>
      <c r="N24" s="14">
        <v>0</v>
      </c>
      <c r="O24" s="14">
        <v>0</v>
      </c>
      <c r="P24" s="14">
        <v>0</v>
      </c>
      <c r="Q24" s="14">
        <v>0</v>
      </c>
      <c r="R24" s="14">
        <v>0</v>
      </c>
      <c r="S24" s="14">
        <v>0</v>
      </c>
      <c r="T24" s="14">
        <v>0</v>
      </c>
      <c r="U24" s="14">
        <v>0</v>
      </c>
      <c r="V24" s="14">
        <v>22</v>
      </c>
      <c r="W24" s="14">
        <v>15</v>
      </c>
      <c r="X24" s="14">
        <v>0</v>
      </c>
      <c r="Y24" s="14">
        <v>0</v>
      </c>
      <c r="Z24" s="14">
        <v>1</v>
      </c>
      <c r="AA24" s="14">
        <v>0</v>
      </c>
      <c r="AB24" s="14">
        <v>0</v>
      </c>
      <c r="AC24" s="14">
        <v>0</v>
      </c>
      <c r="AD24" s="14">
        <v>1</v>
      </c>
      <c r="AE24" s="14">
        <v>0</v>
      </c>
      <c r="AF24" s="14">
        <v>0</v>
      </c>
      <c r="AG24" s="14">
        <v>0</v>
      </c>
      <c r="AH24" s="14">
        <v>0</v>
      </c>
      <c r="AI24" s="14">
        <v>0</v>
      </c>
      <c r="AJ24" s="14">
        <v>57</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13</v>
      </c>
      <c r="BM24" s="14">
        <v>0</v>
      </c>
      <c r="BN24" s="14">
        <v>0</v>
      </c>
      <c r="BO24" s="33">
        <v>18</v>
      </c>
      <c r="BP24" s="14">
        <v>18</v>
      </c>
      <c r="BQ24" s="14">
        <v>0</v>
      </c>
      <c r="BR24" s="14">
        <v>0</v>
      </c>
      <c r="BS24" s="14">
        <v>0</v>
      </c>
      <c r="BT24" s="14">
        <v>0</v>
      </c>
      <c r="BU24" s="14">
        <v>0</v>
      </c>
      <c r="BV24" s="14">
        <v>0</v>
      </c>
      <c r="BW24" s="14">
        <v>0</v>
      </c>
      <c r="BX24" s="14">
        <v>0</v>
      </c>
      <c r="BY24" s="14">
        <v>0</v>
      </c>
      <c r="BZ24" s="14">
        <v>0</v>
      </c>
      <c r="CA24" s="14">
        <v>0</v>
      </c>
      <c r="CB24" s="14">
        <v>0</v>
      </c>
      <c r="CC24" s="14">
        <v>0</v>
      </c>
      <c r="CD24" s="14">
        <v>0</v>
      </c>
      <c r="CE24" s="14">
        <v>0</v>
      </c>
      <c r="CF24" s="14">
        <v>0</v>
      </c>
      <c r="CG24" s="14">
        <v>0</v>
      </c>
      <c r="CH24" s="14">
        <v>0</v>
      </c>
      <c r="CI24" s="14">
        <v>0</v>
      </c>
      <c r="CJ24" s="14">
        <v>0</v>
      </c>
      <c r="CK24" s="14">
        <v>0</v>
      </c>
      <c r="CL24" s="14">
        <v>0</v>
      </c>
      <c r="CM24" s="14">
        <v>0</v>
      </c>
      <c r="CN24" s="14">
        <v>0</v>
      </c>
      <c r="CO24" s="14">
        <v>0</v>
      </c>
      <c r="CP24" s="14">
        <v>0</v>
      </c>
      <c r="CQ24" s="14">
        <v>0</v>
      </c>
      <c r="CR24" s="14">
        <v>0</v>
      </c>
      <c r="CS24" s="14">
        <v>0</v>
      </c>
      <c r="CT24" s="14">
        <v>0</v>
      </c>
      <c r="CU24" s="14">
        <v>0</v>
      </c>
      <c r="CV24" s="14">
        <v>0</v>
      </c>
      <c r="CW24" s="14">
        <v>0</v>
      </c>
      <c r="CX24" s="14">
        <v>0</v>
      </c>
      <c r="CY24" s="14">
        <v>0</v>
      </c>
      <c r="CZ24" s="14">
        <v>0</v>
      </c>
      <c r="DA24" s="14">
        <v>0</v>
      </c>
      <c r="DB24" s="14">
        <v>0</v>
      </c>
      <c r="DC24" s="14">
        <v>0</v>
      </c>
      <c r="DD24" s="14">
        <v>0</v>
      </c>
      <c r="DE24" s="14">
        <v>0</v>
      </c>
      <c r="DF24" s="14">
        <v>0</v>
      </c>
      <c r="DG24" s="14">
        <v>0</v>
      </c>
      <c r="DH24" s="14">
        <v>0</v>
      </c>
      <c r="DI24" s="14">
        <v>0</v>
      </c>
      <c r="DJ24" s="14">
        <v>0</v>
      </c>
      <c r="DK24" s="14">
        <v>0</v>
      </c>
      <c r="DL24" s="14">
        <v>0</v>
      </c>
      <c r="DM24" s="14">
        <v>0</v>
      </c>
      <c r="DN24" s="14">
        <v>0</v>
      </c>
      <c r="DO24" s="14">
        <v>0</v>
      </c>
      <c r="DP24" s="14">
        <v>0</v>
      </c>
      <c r="DQ24" s="14">
        <v>0</v>
      </c>
      <c r="DR24" s="14">
        <v>0</v>
      </c>
      <c r="DS24" s="14">
        <v>0</v>
      </c>
      <c r="DT24" s="14">
        <v>0</v>
      </c>
      <c r="DU24" s="14">
        <v>0</v>
      </c>
      <c r="DV24" s="14">
        <v>0</v>
      </c>
      <c r="DW24" s="14">
        <v>0</v>
      </c>
      <c r="DX24" s="14">
        <v>0</v>
      </c>
      <c r="DY24" s="14">
        <v>0</v>
      </c>
      <c r="DZ24" s="14">
        <v>0</v>
      </c>
      <c r="EA24" s="14">
        <v>0</v>
      </c>
      <c r="EB24" s="14">
        <v>0</v>
      </c>
      <c r="EC24" s="14">
        <v>0</v>
      </c>
      <c r="ED24" s="14">
        <v>0</v>
      </c>
      <c r="EE24" s="14">
        <v>0</v>
      </c>
      <c r="EF24" s="14">
        <v>0</v>
      </c>
      <c r="EG24" s="14">
        <v>0</v>
      </c>
      <c r="EH24" s="14">
        <v>0</v>
      </c>
      <c r="EI24" s="14">
        <v>0</v>
      </c>
      <c r="EJ24" s="14">
        <v>0</v>
      </c>
      <c r="EK24" s="14">
        <v>0</v>
      </c>
      <c r="EL24" s="14">
        <v>0</v>
      </c>
      <c r="EM24" s="14">
        <v>0</v>
      </c>
      <c r="EN24" s="14">
        <v>0</v>
      </c>
      <c r="EO24" s="14">
        <v>0</v>
      </c>
      <c r="EP24" s="14">
        <v>0</v>
      </c>
      <c r="EQ24" s="14">
        <v>0</v>
      </c>
      <c r="ER24" s="14">
        <v>0</v>
      </c>
      <c r="ES24" s="14">
        <v>0</v>
      </c>
      <c r="ET24" s="14">
        <v>0</v>
      </c>
      <c r="EU24" s="14">
        <v>0</v>
      </c>
      <c r="EV24" s="14">
        <v>0</v>
      </c>
      <c r="EW24" s="14">
        <v>0</v>
      </c>
      <c r="EX24" s="14">
        <v>0</v>
      </c>
      <c r="EY24" s="14">
        <v>0</v>
      </c>
      <c r="EZ24" s="14">
        <v>0</v>
      </c>
      <c r="FA24" s="13">
        <f t="shared" si="5"/>
        <v>26780</v>
      </c>
      <c r="FB24" s="13">
        <v>20301</v>
      </c>
      <c r="FC24" s="13">
        <v>6479</v>
      </c>
      <c r="FD24" s="14">
        <v>296.7</v>
      </c>
      <c r="FE24" s="14"/>
      <c r="FF24" s="14"/>
      <c r="FG24" s="14"/>
      <c r="FH24" s="14"/>
      <c r="FI24" s="14"/>
      <c r="FJ24" s="14"/>
    </row>
    <row r="25" spans="1:167" s="15" customFormat="1" ht="18.75" x14ac:dyDescent="0.25">
      <c r="A25" s="12" t="s">
        <v>58</v>
      </c>
      <c r="B25" s="12" t="s">
        <v>6</v>
      </c>
      <c r="C25" s="32" t="s">
        <v>108</v>
      </c>
      <c r="D25" s="13" t="s">
        <v>8</v>
      </c>
      <c r="E25" s="13">
        <v>5040040665</v>
      </c>
      <c r="F25" s="14">
        <f t="shared" si="4"/>
        <v>0</v>
      </c>
      <c r="G25" s="14">
        <v>0</v>
      </c>
      <c r="H25" s="14">
        <v>0</v>
      </c>
      <c r="I25" s="14">
        <v>0</v>
      </c>
      <c r="J25" s="14">
        <v>0</v>
      </c>
      <c r="K25" s="14">
        <v>0</v>
      </c>
      <c r="L25" s="14">
        <v>0</v>
      </c>
      <c r="M25" s="14">
        <v>0</v>
      </c>
      <c r="N25" s="14">
        <v>0</v>
      </c>
      <c r="O25" s="14">
        <v>0</v>
      </c>
      <c r="P25" s="14">
        <v>0</v>
      </c>
      <c r="Q25" s="14">
        <v>0</v>
      </c>
      <c r="R25" s="14">
        <v>0</v>
      </c>
      <c r="S25" s="14">
        <v>0</v>
      </c>
      <c r="T25" s="14">
        <v>0</v>
      </c>
      <c r="U25" s="14">
        <v>0</v>
      </c>
      <c r="V25" s="14">
        <v>0</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33">
        <v>0</v>
      </c>
      <c r="BP25" s="14">
        <v>0</v>
      </c>
      <c r="BQ25" s="14">
        <v>0</v>
      </c>
      <c r="BR25" s="14">
        <v>0</v>
      </c>
      <c r="BS25" s="14">
        <v>0</v>
      </c>
      <c r="BT25" s="14">
        <v>0</v>
      </c>
      <c r="BU25" s="14">
        <v>0</v>
      </c>
      <c r="BV25" s="14">
        <v>0</v>
      </c>
      <c r="BW25" s="14">
        <v>0</v>
      </c>
      <c r="BX25" s="14">
        <v>0</v>
      </c>
      <c r="BY25" s="14">
        <v>0</v>
      </c>
      <c r="BZ25" s="14">
        <v>0</v>
      </c>
      <c r="CA25" s="14">
        <v>0</v>
      </c>
      <c r="CB25" s="14">
        <v>0</v>
      </c>
      <c r="CC25" s="14">
        <v>0</v>
      </c>
      <c r="CD25" s="14">
        <v>0</v>
      </c>
      <c r="CE25" s="14">
        <v>0</v>
      </c>
      <c r="CF25" s="14">
        <v>0</v>
      </c>
      <c r="CG25" s="14">
        <v>0</v>
      </c>
      <c r="CH25" s="14">
        <v>0</v>
      </c>
      <c r="CI25" s="14">
        <v>0</v>
      </c>
      <c r="CJ25" s="14">
        <v>0</v>
      </c>
      <c r="CK25" s="14">
        <v>0</v>
      </c>
      <c r="CL25" s="14">
        <v>0</v>
      </c>
      <c r="CM25" s="14">
        <v>0</v>
      </c>
      <c r="CN25" s="14">
        <v>0</v>
      </c>
      <c r="CO25" s="14">
        <v>0</v>
      </c>
      <c r="CP25" s="14">
        <v>0</v>
      </c>
      <c r="CQ25" s="14">
        <v>0</v>
      </c>
      <c r="CR25" s="14">
        <v>0</v>
      </c>
      <c r="CS25" s="14">
        <v>0</v>
      </c>
      <c r="CT25" s="14">
        <v>0</v>
      </c>
      <c r="CU25" s="14">
        <v>0</v>
      </c>
      <c r="CV25" s="14">
        <v>0</v>
      </c>
      <c r="CW25" s="14">
        <v>0</v>
      </c>
      <c r="CX25" s="14">
        <v>0</v>
      </c>
      <c r="CY25" s="14">
        <v>0</v>
      </c>
      <c r="CZ25" s="14">
        <v>0</v>
      </c>
      <c r="DA25" s="14">
        <v>0</v>
      </c>
      <c r="DB25" s="14">
        <v>0</v>
      </c>
      <c r="DC25" s="14">
        <v>0</v>
      </c>
      <c r="DD25" s="14">
        <v>0</v>
      </c>
      <c r="DE25" s="14">
        <v>0</v>
      </c>
      <c r="DF25" s="14">
        <v>0</v>
      </c>
      <c r="DG25" s="14">
        <v>0</v>
      </c>
      <c r="DH25" s="14">
        <v>0</v>
      </c>
      <c r="DI25" s="14">
        <v>0</v>
      </c>
      <c r="DJ25" s="14">
        <v>0</v>
      </c>
      <c r="DK25" s="14">
        <v>0</v>
      </c>
      <c r="DL25" s="14">
        <v>0</v>
      </c>
      <c r="DM25" s="14">
        <v>0</v>
      </c>
      <c r="DN25" s="14">
        <v>0</v>
      </c>
      <c r="DO25" s="14">
        <v>0</v>
      </c>
      <c r="DP25" s="14">
        <v>0</v>
      </c>
      <c r="DQ25" s="14">
        <v>0</v>
      </c>
      <c r="DR25" s="14">
        <v>0</v>
      </c>
      <c r="DS25" s="14">
        <v>0</v>
      </c>
      <c r="DT25" s="14">
        <v>0</v>
      </c>
      <c r="DU25" s="14">
        <v>0</v>
      </c>
      <c r="DV25" s="14">
        <v>0</v>
      </c>
      <c r="DW25" s="14">
        <v>0</v>
      </c>
      <c r="DX25" s="14">
        <v>0</v>
      </c>
      <c r="DY25" s="14">
        <v>0</v>
      </c>
      <c r="DZ25" s="14">
        <v>0</v>
      </c>
      <c r="EA25" s="14">
        <v>0</v>
      </c>
      <c r="EB25" s="14">
        <v>0</v>
      </c>
      <c r="EC25" s="14">
        <v>0</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3">
        <f t="shared" si="5"/>
        <v>11583</v>
      </c>
      <c r="FB25" s="13">
        <v>8590</v>
      </c>
      <c r="FC25" s="13">
        <v>2993</v>
      </c>
      <c r="FD25" s="14">
        <v>46</v>
      </c>
      <c r="FE25" s="14"/>
      <c r="FF25" s="14"/>
      <c r="FG25" s="14"/>
      <c r="FH25" s="14"/>
      <c r="FI25" s="14"/>
      <c r="FJ25" s="14"/>
    </row>
    <row r="26" spans="1:167" s="15" customFormat="1" ht="18.75" x14ac:dyDescent="0.25">
      <c r="A26" s="12" t="s">
        <v>59</v>
      </c>
      <c r="B26" s="12" t="s">
        <v>6</v>
      </c>
      <c r="C26" s="32" t="s">
        <v>109</v>
      </c>
      <c r="D26" s="13" t="s">
        <v>8</v>
      </c>
      <c r="E26" s="13">
        <v>5040130284</v>
      </c>
      <c r="F26" s="14">
        <f t="shared" si="4"/>
        <v>348</v>
      </c>
      <c r="G26" s="14">
        <v>0</v>
      </c>
      <c r="H26" s="14">
        <v>282</v>
      </c>
      <c r="I26" s="14">
        <v>0</v>
      </c>
      <c r="J26" s="14">
        <v>0</v>
      </c>
      <c r="K26" s="14">
        <v>0</v>
      </c>
      <c r="L26" s="14">
        <v>0</v>
      </c>
      <c r="M26" s="14">
        <v>0</v>
      </c>
      <c r="N26" s="14">
        <v>0</v>
      </c>
      <c r="O26" s="14">
        <v>0</v>
      </c>
      <c r="P26" s="14">
        <v>0</v>
      </c>
      <c r="Q26" s="14">
        <v>0</v>
      </c>
      <c r="R26" s="14">
        <v>0</v>
      </c>
      <c r="S26" s="14">
        <v>0</v>
      </c>
      <c r="T26" s="14">
        <v>0</v>
      </c>
      <c r="U26" s="14">
        <v>0</v>
      </c>
      <c r="V26" s="14">
        <v>21</v>
      </c>
      <c r="W26" s="14">
        <v>29</v>
      </c>
      <c r="X26" s="14">
        <v>0</v>
      </c>
      <c r="Y26" s="14">
        <v>0</v>
      </c>
      <c r="Z26" s="14">
        <v>0</v>
      </c>
      <c r="AA26" s="14">
        <v>0</v>
      </c>
      <c r="AB26" s="14">
        <v>0</v>
      </c>
      <c r="AC26" s="14">
        <v>0</v>
      </c>
      <c r="AD26" s="14">
        <v>0</v>
      </c>
      <c r="AE26" s="14">
        <v>0</v>
      </c>
      <c r="AF26" s="14">
        <v>0</v>
      </c>
      <c r="AG26" s="14">
        <v>2</v>
      </c>
      <c r="AH26" s="14">
        <v>0</v>
      </c>
      <c r="AI26" s="14">
        <v>0</v>
      </c>
      <c r="AJ26" s="14">
        <v>14</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33">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v>0</v>
      </c>
      <c r="CP26" s="14">
        <v>0</v>
      </c>
      <c r="CQ26" s="14">
        <v>0</v>
      </c>
      <c r="CR26" s="14">
        <v>0</v>
      </c>
      <c r="CS26" s="14">
        <v>0</v>
      </c>
      <c r="CT26" s="14">
        <v>0</v>
      </c>
      <c r="CU26" s="14">
        <v>0</v>
      </c>
      <c r="CV26" s="14">
        <v>0</v>
      </c>
      <c r="CW26" s="14">
        <v>0</v>
      </c>
      <c r="CX26" s="14">
        <v>0</v>
      </c>
      <c r="CY26" s="14">
        <v>0</v>
      </c>
      <c r="CZ26" s="14">
        <v>0</v>
      </c>
      <c r="DA26" s="14">
        <v>0</v>
      </c>
      <c r="DB26" s="14">
        <v>0</v>
      </c>
      <c r="DC26" s="14">
        <v>0</v>
      </c>
      <c r="DD26" s="14">
        <v>0</v>
      </c>
      <c r="DE26" s="14">
        <v>0</v>
      </c>
      <c r="DF26" s="14">
        <v>0</v>
      </c>
      <c r="DG26" s="14">
        <v>0</v>
      </c>
      <c r="DH26" s="14">
        <v>0</v>
      </c>
      <c r="DI26" s="14">
        <v>0</v>
      </c>
      <c r="DJ26" s="14">
        <v>0</v>
      </c>
      <c r="DK26" s="14">
        <v>0</v>
      </c>
      <c r="DL26" s="14">
        <v>0</v>
      </c>
      <c r="DM26" s="14">
        <v>0</v>
      </c>
      <c r="DN26" s="14">
        <v>0</v>
      </c>
      <c r="DO26" s="14">
        <v>0</v>
      </c>
      <c r="DP26" s="14">
        <v>0</v>
      </c>
      <c r="DQ26" s="14">
        <v>0</v>
      </c>
      <c r="DR26" s="14">
        <v>0</v>
      </c>
      <c r="DS26" s="14">
        <v>0</v>
      </c>
      <c r="DT26" s="14">
        <v>0</v>
      </c>
      <c r="DU26" s="14">
        <v>0</v>
      </c>
      <c r="DV26" s="14">
        <v>0</v>
      </c>
      <c r="DW26" s="14">
        <v>0</v>
      </c>
      <c r="DX26" s="14">
        <v>0</v>
      </c>
      <c r="DY26" s="14">
        <v>0</v>
      </c>
      <c r="DZ26" s="14">
        <v>0</v>
      </c>
      <c r="EA26" s="14">
        <v>0</v>
      </c>
      <c r="EB26" s="14">
        <v>0</v>
      </c>
      <c r="EC26" s="14">
        <v>0</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3">
        <f t="shared" si="5"/>
        <v>33597</v>
      </c>
      <c r="FB26" s="13">
        <v>25771</v>
      </c>
      <c r="FC26" s="13">
        <v>7826</v>
      </c>
      <c r="FD26" s="14">
        <v>342</v>
      </c>
      <c r="FE26" s="14"/>
      <c r="FF26" s="14"/>
      <c r="FG26" s="14"/>
      <c r="FH26" s="14"/>
      <c r="FI26" s="14"/>
      <c r="FJ26" s="14"/>
    </row>
    <row r="27" spans="1:167" s="15" customFormat="1" ht="18.75" x14ac:dyDescent="0.25">
      <c r="A27" s="12" t="s">
        <v>60</v>
      </c>
      <c r="B27" s="12" t="s">
        <v>6</v>
      </c>
      <c r="C27" s="32" t="s">
        <v>110</v>
      </c>
      <c r="D27" s="13" t="s">
        <v>8</v>
      </c>
      <c r="E27" s="13">
        <v>5040060559</v>
      </c>
      <c r="F27" s="14">
        <f t="shared" si="4"/>
        <v>120</v>
      </c>
      <c r="G27" s="14">
        <v>0</v>
      </c>
      <c r="H27" s="14">
        <v>92</v>
      </c>
      <c r="I27" s="14">
        <v>0</v>
      </c>
      <c r="J27" s="14">
        <v>0</v>
      </c>
      <c r="K27" s="14">
        <v>0</v>
      </c>
      <c r="L27" s="14">
        <v>0</v>
      </c>
      <c r="M27" s="14">
        <v>0</v>
      </c>
      <c r="N27" s="14">
        <v>0</v>
      </c>
      <c r="O27" s="14">
        <v>0</v>
      </c>
      <c r="P27" s="14">
        <v>0</v>
      </c>
      <c r="Q27" s="14">
        <v>0</v>
      </c>
      <c r="R27" s="14">
        <v>0</v>
      </c>
      <c r="S27" s="14">
        <v>0</v>
      </c>
      <c r="T27" s="14">
        <v>0</v>
      </c>
      <c r="U27" s="14">
        <v>0</v>
      </c>
      <c r="V27" s="14">
        <v>2</v>
      </c>
      <c r="W27" s="14">
        <v>16</v>
      </c>
      <c r="X27" s="14">
        <v>0</v>
      </c>
      <c r="Y27" s="14">
        <v>0</v>
      </c>
      <c r="Z27" s="14">
        <v>0</v>
      </c>
      <c r="AA27" s="14">
        <v>0</v>
      </c>
      <c r="AB27" s="14">
        <v>0</v>
      </c>
      <c r="AC27" s="14">
        <v>0</v>
      </c>
      <c r="AD27" s="14">
        <v>0</v>
      </c>
      <c r="AE27" s="14">
        <v>0</v>
      </c>
      <c r="AF27" s="14">
        <v>0</v>
      </c>
      <c r="AG27" s="14">
        <v>0</v>
      </c>
      <c r="AH27" s="14">
        <v>0</v>
      </c>
      <c r="AI27" s="14">
        <v>0</v>
      </c>
      <c r="AJ27" s="14">
        <v>10</v>
      </c>
      <c r="AK27" s="14">
        <v>0</v>
      </c>
      <c r="AL27" s="14">
        <v>0</v>
      </c>
      <c r="AM27" s="14">
        <v>0</v>
      </c>
      <c r="AN27" s="14">
        <v>0</v>
      </c>
      <c r="AO27" s="14">
        <v>0</v>
      </c>
      <c r="AP27" s="14">
        <v>0</v>
      </c>
      <c r="AQ27" s="14">
        <v>0</v>
      </c>
      <c r="AR27" s="14">
        <v>0</v>
      </c>
      <c r="AS27" s="14">
        <v>0</v>
      </c>
      <c r="AT27" s="14">
        <v>0</v>
      </c>
      <c r="AU27" s="14">
        <v>0</v>
      </c>
      <c r="AV27" s="14">
        <v>0</v>
      </c>
      <c r="AW27" s="14">
        <v>0</v>
      </c>
      <c r="AX27" s="14">
        <v>0</v>
      </c>
      <c r="AY27" s="14">
        <v>0</v>
      </c>
      <c r="AZ27" s="14">
        <v>0</v>
      </c>
      <c r="BA27" s="14">
        <v>0</v>
      </c>
      <c r="BB27" s="14">
        <v>0</v>
      </c>
      <c r="BC27" s="14">
        <v>0</v>
      </c>
      <c r="BD27" s="14">
        <v>0</v>
      </c>
      <c r="BE27" s="14">
        <v>0</v>
      </c>
      <c r="BF27" s="14">
        <v>0</v>
      </c>
      <c r="BG27" s="14">
        <v>0</v>
      </c>
      <c r="BH27" s="14">
        <v>0</v>
      </c>
      <c r="BI27" s="14">
        <v>0</v>
      </c>
      <c r="BJ27" s="14">
        <v>0</v>
      </c>
      <c r="BK27" s="14">
        <v>0</v>
      </c>
      <c r="BL27" s="14">
        <v>0</v>
      </c>
      <c r="BM27" s="14">
        <v>0</v>
      </c>
      <c r="BN27" s="14">
        <v>0</v>
      </c>
      <c r="BO27" s="33">
        <v>0</v>
      </c>
      <c r="BP27" s="14">
        <v>0</v>
      </c>
      <c r="BQ27" s="14">
        <v>0</v>
      </c>
      <c r="BR27" s="14">
        <v>0</v>
      </c>
      <c r="BS27" s="14">
        <v>0</v>
      </c>
      <c r="BT27" s="14">
        <v>0</v>
      </c>
      <c r="BU27" s="14">
        <v>0</v>
      </c>
      <c r="BV27" s="14">
        <v>0</v>
      </c>
      <c r="BW27" s="14">
        <v>0</v>
      </c>
      <c r="BX27" s="14">
        <v>0</v>
      </c>
      <c r="BY27" s="14">
        <v>0</v>
      </c>
      <c r="BZ27" s="14">
        <v>0</v>
      </c>
      <c r="CA27" s="14">
        <v>0</v>
      </c>
      <c r="CB27" s="14">
        <v>0</v>
      </c>
      <c r="CC27" s="14">
        <v>0</v>
      </c>
      <c r="CD27" s="14">
        <v>0</v>
      </c>
      <c r="CE27" s="14">
        <v>0</v>
      </c>
      <c r="CF27" s="14">
        <v>0</v>
      </c>
      <c r="CG27" s="14">
        <v>0</v>
      </c>
      <c r="CH27" s="14">
        <v>0</v>
      </c>
      <c r="CI27" s="14">
        <v>0</v>
      </c>
      <c r="CJ27" s="14">
        <v>0</v>
      </c>
      <c r="CK27" s="14">
        <v>0</v>
      </c>
      <c r="CL27" s="14">
        <v>0</v>
      </c>
      <c r="CM27" s="14">
        <v>0</v>
      </c>
      <c r="CN27" s="14">
        <v>0</v>
      </c>
      <c r="CO27" s="14">
        <v>0</v>
      </c>
      <c r="CP27" s="14">
        <v>0</v>
      </c>
      <c r="CQ27" s="14">
        <v>0</v>
      </c>
      <c r="CR27" s="14">
        <v>0</v>
      </c>
      <c r="CS27" s="14">
        <v>0</v>
      </c>
      <c r="CT27" s="14">
        <v>0</v>
      </c>
      <c r="CU27" s="14">
        <v>0</v>
      </c>
      <c r="CV27" s="14">
        <v>0</v>
      </c>
      <c r="CW27" s="14">
        <v>0</v>
      </c>
      <c r="CX27" s="14">
        <v>0</v>
      </c>
      <c r="CY27" s="14">
        <v>0</v>
      </c>
      <c r="CZ27" s="14">
        <v>0</v>
      </c>
      <c r="DA27" s="14">
        <v>0</v>
      </c>
      <c r="DB27" s="14">
        <v>0</v>
      </c>
      <c r="DC27" s="14">
        <v>0</v>
      </c>
      <c r="DD27" s="14">
        <v>0</v>
      </c>
      <c r="DE27" s="14">
        <v>0</v>
      </c>
      <c r="DF27" s="14">
        <v>0</v>
      </c>
      <c r="DG27" s="14">
        <v>0</v>
      </c>
      <c r="DH27" s="14">
        <v>0</v>
      </c>
      <c r="DI27" s="14">
        <v>0</v>
      </c>
      <c r="DJ27" s="14">
        <v>0</v>
      </c>
      <c r="DK27" s="14">
        <v>0</v>
      </c>
      <c r="DL27" s="14">
        <v>0</v>
      </c>
      <c r="DM27" s="14">
        <v>0</v>
      </c>
      <c r="DN27" s="14">
        <v>0</v>
      </c>
      <c r="DO27" s="14">
        <v>0</v>
      </c>
      <c r="DP27" s="14">
        <v>0</v>
      </c>
      <c r="DQ27" s="14">
        <v>0</v>
      </c>
      <c r="DR27" s="14">
        <v>0</v>
      </c>
      <c r="DS27" s="14">
        <v>0</v>
      </c>
      <c r="DT27" s="14">
        <v>0</v>
      </c>
      <c r="DU27" s="14">
        <v>0</v>
      </c>
      <c r="DV27" s="14">
        <v>0</v>
      </c>
      <c r="DW27" s="14">
        <v>0</v>
      </c>
      <c r="DX27" s="14">
        <v>0</v>
      </c>
      <c r="DY27" s="14">
        <v>0</v>
      </c>
      <c r="DZ27" s="14">
        <v>0</v>
      </c>
      <c r="EA27" s="14">
        <v>0</v>
      </c>
      <c r="EB27" s="14">
        <v>0</v>
      </c>
      <c r="EC27" s="14">
        <v>0</v>
      </c>
      <c r="ED27" s="14">
        <v>0</v>
      </c>
      <c r="EE27" s="14">
        <v>0</v>
      </c>
      <c r="EF27" s="14">
        <v>0</v>
      </c>
      <c r="EG27" s="14">
        <v>0</v>
      </c>
      <c r="EH27" s="14">
        <v>0</v>
      </c>
      <c r="EI27" s="14">
        <v>0</v>
      </c>
      <c r="EJ27" s="14">
        <v>0</v>
      </c>
      <c r="EK27" s="14">
        <v>0</v>
      </c>
      <c r="EL27" s="14">
        <v>0</v>
      </c>
      <c r="EM27" s="14">
        <v>0</v>
      </c>
      <c r="EN27" s="14">
        <v>0</v>
      </c>
      <c r="EO27" s="14">
        <v>0</v>
      </c>
      <c r="EP27" s="14">
        <v>0</v>
      </c>
      <c r="EQ27" s="14">
        <v>0</v>
      </c>
      <c r="ER27" s="14">
        <v>0</v>
      </c>
      <c r="ES27" s="14">
        <v>0</v>
      </c>
      <c r="ET27" s="14">
        <v>0</v>
      </c>
      <c r="EU27" s="14">
        <v>0</v>
      </c>
      <c r="EV27" s="14">
        <v>0</v>
      </c>
      <c r="EW27" s="14">
        <v>0</v>
      </c>
      <c r="EX27" s="14">
        <v>0</v>
      </c>
      <c r="EY27" s="14">
        <v>0</v>
      </c>
      <c r="EZ27" s="14">
        <v>0</v>
      </c>
      <c r="FA27" s="13">
        <f t="shared" si="5"/>
        <v>10697</v>
      </c>
      <c r="FB27" s="13">
        <v>8240</v>
      </c>
      <c r="FC27" s="13">
        <v>2457</v>
      </c>
      <c r="FD27" s="14">
        <v>113.7</v>
      </c>
      <c r="FE27" s="14"/>
      <c r="FF27" s="14"/>
      <c r="FG27" s="14"/>
      <c r="FH27" s="14"/>
      <c r="FI27" s="14"/>
      <c r="FJ27" s="14"/>
    </row>
    <row r="28" spans="1:167" s="15" customFormat="1" ht="18.75" x14ac:dyDescent="0.25">
      <c r="A28" s="12" t="s">
        <v>61</v>
      </c>
      <c r="B28" s="12" t="s">
        <v>6</v>
      </c>
      <c r="C28" s="32" t="s">
        <v>111</v>
      </c>
      <c r="D28" s="13" t="s">
        <v>8</v>
      </c>
      <c r="E28" s="13">
        <v>5040043610</v>
      </c>
      <c r="F28" s="14">
        <f t="shared" si="4"/>
        <v>396</v>
      </c>
      <c r="G28" s="14">
        <v>7</v>
      </c>
      <c r="H28" s="14">
        <v>314</v>
      </c>
      <c r="I28" s="14">
        <v>0</v>
      </c>
      <c r="J28" s="14">
        <v>0</v>
      </c>
      <c r="K28" s="14">
        <v>0</v>
      </c>
      <c r="L28" s="14">
        <v>0</v>
      </c>
      <c r="M28" s="14">
        <v>0</v>
      </c>
      <c r="N28" s="14">
        <v>0</v>
      </c>
      <c r="O28" s="14">
        <v>0</v>
      </c>
      <c r="P28" s="14">
        <v>0</v>
      </c>
      <c r="Q28" s="14">
        <v>0</v>
      </c>
      <c r="R28" s="14">
        <v>0</v>
      </c>
      <c r="S28" s="14">
        <v>0</v>
      </c>
      <c r="T28" s="14">
        <v>0</v>
      </c>
      <c r="U28" s="14">
        <v>0</v>
      </c>
      <c r="V28" s="14">
        <v>0</v>
      </c>
      <c r="W28" s="14">
        <v>75</v>
      </c>
      <c r="X28" s="14">
        <v>0</v>
      </c>
      <c r="Y28" s="14">
        <v>0</v>
      </c>
      <c r="Z28" s="14">
        <v>0</v>
      </c>
      <c r="AA28" s="14">
        <v>0</v>
      </c>
      <c r="AB28" s="14">
        <v>0</v>
      </c>
      <c r="AC28" s="14">
        <v>0</v>
      </c>
      <c r="AD28" s="14">
        <v>0</v>
      </c>
      <c r="AE28" s="14">
        <v>0</v>
      </c>
      <c r="AF28" s="14">
        <v>0</v>
      </c>
      <c r="AG28" s="14">
        <v>0</v>
      </c>
      <c r="AH28" s="14">
        <v>0</v>
      </c>
      <c r="AI28" s="14">
        <v>0</v>
      </c>
      <c r="AJ28" s="14">
        <v>0</v>
      </c>
      <c r="AK28" s="14">
        <v>0</v>
      </c>
      <c r="AL28" s="14">
        <v>0</v>
      </c>
      <c r="AM28" s="14">
        <v>0</v>
      </c>
      <c r="AN28" s="14">
        <v>0</v>
      </c>
      <c r="AO28" s="14">
        <v>0</v>
      </c>
      <c r="AP28" s="14">
        <v>0</v>
      </c>
      <c r="AQ28" s="14">
        <v>0</v>
      </c>
      <c r="AR28" s="14">
        <v>0</v>
      </c>
      <c r="AS28" s="14">
        <v>0</v>
      </c>
      <c r="AT28" s="14">
        <v>0</v>
      </c>
      <c r="AU28" s="14">
        <v>0</v>
      </c>
      <c r="AV28" s="14">
        <v>0</v>
      </c>
      <c r="AW28" s="14">
        <v>0</v>
      </c>
      <c r="AX28" s="14">
        <v>0</v>
      </c>
      <c r="AY28" s="14">
        <v>0</v>
      </c>
      <c r="AZ28" s="14">
        <v>0</v>
      </c>
      <c r="BA28" s="14">
        <v>0</v>
      </c>
      <c r="BB28" s="14">
        <v>0</v>
      </c>
      <c r="BC28" s="14">
        <v>0</v>
      </c>
      <c r="BD28" s="14">
        <v>0</v>
      </c>
      <c r="BE28" s="14">
        <v>0</v>
      </c>
      <c r="BF28" s="14">
        <v>0</v>
      </c>
      <c r="BG28" s="14">
        <v>0</v>
      </c>
      <c r="BH28" s="14">
        <v>0</v>
      </c>
      <c r="BI28" s="14">
        <v>0</v>
      </c>
      <c r="BJ28" s="14">
        <v>0</v>
      </c>
      <c r="BK28" s="14">
        <v>0</v>
      </c>
      <c r="BL28" s="14">
        <v>0</v>
      </c>
      <c r="BM28" s="14">
        <v>0</v>
      </c>
      <c r="BN28" s="14">
        <v>0</v>
      </c>
      <c r="BO28" s="33">
        <v>0</v>
      </c>
      <c r="BP28" s="14">
        <v>0</v>
      </c>
      <c r="BQ28" s="14">
        <v>0</v>
      </c>
      <c r="BR28" s="14">
        <v>0</v>
      </c>
      <c r="BS28" s="14">
        <v>0</v>
      </c>
      <c r="BT28" s="14">
        <v>0</v>
      </c>
      <c r="BU28" s="14">
        <v>0</v>
      </c>
      <c r="BV28" s="14">
        <v>0</v>
      </c>
      <c r="BW28" s="14">
        <v>0</v>
      </c>
      <c r="BX28" s="14">
        <v>0</v>
      </c>
      <c r="BY28" s="14">
        <v>0</v>
      </c>
      <c r="BZ28" s="14">
        <v>0</v>
      </c>
      <c r="CA28" s="14">
        <v>0</v>
      </c>
      <c r="CB28" s="14">
        <v>0</v>
      </c>
      <c r="CC28" s="14">
        <v>0</v>
      </c>
      <c r="CD28" s="14">
        <v>0</v>
      </c>
      <c r="CE28" s="14">
        <v>0</v>
      </c>
      <c r="CF28" s="14">
        <v>0</v>
      </c>
      <c r="CG28" s="14">
        <v>0</v>
      </c>
      <c r="CH28" s="14">
        <v>0</v>
      </c>
      <c r="CI28" s="14">
        <v>0</v>
      </c>
      <c r="CJ28" s="14">
        <v>0</v>
      </c>
      <c r="CK28" s="14">
        <v>0</v>
      </c>
      <c r="CL28" s="14">
        <v>0</v>
      </c>
      <c r="CM28" s="14">
        <v>0</v>
      </c>
      <c r="CN28" s="14">
        <v>0</v>
      </c>
      <c r="CO28" s="14">
        <v>0</v>
      </c>
      <c r="CP28" s="14">
        <v>0</v>
      </c>
      <c r="CQ28" s="14">
        <v>0</v>
      </c>
      <c r="CR28" s="14">
        <v>0</v>
      </c>
      <c r="CS28" s="14">
        <v>0</v>
      </c>
      <c r="CT28" s="14">
        <v>0</v>
      </c>
      <c r="CU28" s="14">
        <v>0</v>
      </c>
      <c r="CV28" s="14">
        <v>0</v>
      </c>
      <c r="CW28" s="14">
        <v>0</v>
      </c>
      <c r="CX28" s="14">
        <v>0</v>
      </c>
      <c r="CY28" s="14">
        <v>0</v>
      </c>
      <c r="CZ28" s="14">
        <v>0</v>
      </c>
      <c r="DA28" s="14">
        <v>0</v>
      </c>
      <c r="DB28" s="14">
        <v>0</v>
      </c>
      <c r="DC28" s="14">
        <v>0</v>
      </c>
      <c r="DD28" s="14">
        <v>0</v>
      </c>
      <c r="DE28" s="14">
        <v>0</v>
      </c>
      <c r="DF28" s="14">
        <v>0</v>
      </c>
      <c r="DG28" s="14">
        <v>0</v>
      </c>
      <c r="DH28" s="14">
        <v>0</v>
      </c>
      <c r="DI28" s="14">
        <v>0</v>
      </c>
      <c r="DJ28" s="14">
        <v>0</v>
      </c>
      <c r="DK28" s="14">
        <v>0</v>
      </c>
      <c r="DL28" s="14">
        <v>0</v>
      </c>
      <c r="DM28" s="14">
        <v>0</v>
      </c>
      <c r="DN28" s="14">
        <v>0</v>
      </c>
      <c r="DO28" s="14">
        <v>0</v>
      </c>
      <c r="DP28" s="14">
        <v>0</v>
      </c>
      <c r="DQ28" s="14">
        <v>0</v>
      </c>
      <c r="DR28" s="14">
        <v>0</v>
      </c>
      <c r="DS28" s="14">
        <v>0</v>
      </c>
      <c r="DT28" s="14">
        <v>0</v>
      </c>
      <c r="DU28" s="14">
        <v>0</v>
      </c>
      <c r="DV28" s="14">
        <v>0</v>
      </c>
      <c r="DW28" s="14">
        <v>0</v>
      </c>
      <c r="DX28" s="14">
        <v>0</v>
      </c>
      <c r="DY28" s="14">
        <v>0</v>
      </c>
      <c r="DZ28" s="14">
        <v>0</v>
      </c>
      <c r="EA28" s="14">
        <v>0</v>
      </c>
      <c r="EB28" s="14">
        <v>0</v>
      </c>
      <c r="EC28" s="14">
        <v>0</v>
      </c>
      <c r="ED28" s="14">
        <v>0</v>
      </c>
      <c r="EE28" s="14">
        <v>0</v>
      </c>
      <c r="EF28" s="14">
        <v>0</v>
      </c>
      <c r="EG28" s="14">
        <v>0</v>
      </c>
      <c r="EH28" s="14">
        <v>0</v>
      </c>
      <c r="EI28" s="14">
        <v>0</v>
      </c>
      <c r="EJ28" s="14">
        <v>0</v>
      </c>
      <c r="EK28" s="14">
        <v>0</v>
      </c>
      <c r="EL28" s="14">
        <v>0</v>
      </c>
      <c r="EM28" s="14">
        <v>0</v>
      </c>
      <c r="EN28" s="14">
        <v>0</v>
      </c>
      <c r="EO28" s="14">
        <v>0</v>
      </c>
      <c r="EP28" s="14">
        <v>0</v>
      </c>
      <c r="EQ28" s="14">
        <v>0</v>
      </c>
      <c r="ER28" s="14">
        <v>0</v>
      </c>
      <c r="ES28" s="14">
        <v>0</v>
      </c>
      <c r="ET28" s="14">
        <v>0</v>
      </c>
      <c r="EU28" s="14">
        <v>0</v>
      </c>
      <c r="EV28" s="14">
        <v>0</v>
      </c>
      <c r="EW28" s="14">
        <v>0</v>
      </c>
      <c r="EX28" s="14">
        <v>0</v>
      </c>
      <c r="EY28" s="14">
        <v>0</v>
      </c>
      <c r="EZ28" s="14">
        <v>0</v>
      </c>
      <c r="FA28" s="13">
        <f t="shared" si="5"/>
        <v>38019</v>
      </c>
      <c r="FB28" s="13">
        <v>29156</v>
      </c>
      <c r="FC28" s="13">
        <v>8863</v>
      </c>
      <c r="FD28" s="14">
        <v>389</v>
      </c>
      <c r="FE28" s="14"/>
      <c r="FF28" s="14"/>
      <c r="FG28" s="14"/>
      <c r="FH28" s="14"/>
      <c r="FI28" s="14"/>
      <c r="FJ28" s="14"/>
    </row>
    <row r="29" spans="1:167" s="15" customFormat="1" ht="18.75" x14ac:dyDescent="0.25">
      <c r="A29" s="12" t="s">
        <v>13</v>
      </c>
      <c r="B29" s="12" t="s">
        <v>6</v>
      </c>
      <c r="C29" s="32" t="s">
        <v>112</v>
      </c>
      <c r="D29" s="13" t="s">
        <v>8</v>
      </c>
      <c r="E29" s="13">
        <v>5040039927</v>
      </c>
      <c r="F29" s="14">
        <f t="shared" si="4"/>
        <v>365</v>
      </c>
      <c r="G29" s="14">
        <v>31</v>
      </c>
      <c r="H29" s="14">
        <v>161</v>
      </c>
      <c r="I29" s="14">
        <v>0</v>
      </c>
      <c r="J29" s="14">
        <v>0</v>
      </c>
      <c r="K29" s="14">
        <v>0</v>
      </c>
      <c r="L29" s="14">
        <v>0</v>
      </c>
      <c r="M29" s="14">
        <v>0</v>
      </c>
      <c r="N29" s="14">
        <v>0</v>
      </c>
      <c r="O29" s="14">
        <v>0</v>
      </c>
      <c r="P29" s="14">
        <v>0</v>
      </c>
      <c r="Q29" s="14">
        <v>0</v>
      </c>
      <c r="R29" s="14">
        <v>0</v>
      </c>
      <c r="S29" s="14">
        <v>0</v>
      </c>
      <c r="T29" s="14">
        <v>0</v>
      </c>
      <c r="U29" s="14">
        <v>0</v>
      </c>
      <c r="V29" s="14">
        <v>0</v>
      </c>
      <c r="W29" s="14">
        <v>81</v>
      </c>
      <c r="X29" s="14">
        <v>0</v>
      </c>
      <c r="Y29" s="14">
        <v>0</v>
      </c>
      <c r="Z29" s="14">
        <v>0</v>
      </c>
      <c r="AA29" s="14">
        <v>0</v>
      </c>
      <c r="AB29" s="14">
        <v>0</v>
      </c>
      <c r="AC29" s="14">
        <v>0</v>
      </c>
      <c r="AD29" s="14">
        <v>0</v>
      </c>
      <c r="AE29" s="14">
        <v>0</v>
      </c>
      <c r="AF29" s="14">
        <v>0</v>
      </c>
      <c r="AG29" s="14">
        <v>0</v>
      </c>
      <c r="AH29" s="14">
        <v>0</v>
      </c>
      <c r="AI29" s="14">
        <v>0</v>
      </c>
      <c r="AJ29" s="14">
        <v>92</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c r="BD29" s="14">
        <v>0</v>
      </c>
      <c r="BE29" s="14">
        <v>0</v>
      </c>
      <c r="BF29" s="14">
        <v>0</v>
      </c>
      <c r="BG29" s="14">
        <v>0</v>
      </c>
      <c r="BH29" s="14">
        <v>0</v>
      </c>
      <c r="BI29" s="14">
        <v>0</v>
      </c>
      <c r="BJ29" s="14">
        <v>0</v>
      </c>
      <c r="BK29" s="14">
        <v>0</v>
      </c>
      <c r="BL29" s="14">
        <v>0</v>
      </c>
      <c r="BM29" s="14">
        <v>0</v>
      </c>
      <c r="BN29" s="14">
        <v>0</v>
      </c>
      <c r="BO29" s="33">
        <v>0</v>
      </c>
      <c r="BP29" s="14">
        <v>0</v>
      </c>
      <c r="BQ29" s="14">
        <v>0</v>
      </c>
      <c r="BR29" s="14">
        <v>0</v>
      </c>
      <c r="BS29" s="14">
        <v>0</v>
      </c>
      <c r="BT29" s="14">
        <v>0</v>
      </c>
      <c r="BU29" s="14">
        <v>0</v>
      </c>
      <c r="BV29" s="14">
        <v>0</v>
      </c>
      <c r="BW29" s="14">
        <v>0</v>
      </c>
      <c r="BX29" s="14">
        <v>0</v>
      </c>
      <c r="BY29" s="14">
        <v>0</v>
      </c>
      <c r="BZ29" s="14">
        <v>0</v>
      </c>
      <c r="CA29" s="14">
        <v>0</v>
      </c>
      <c r="CB29" s="14">
        <v>0</v>
      </c>
      <c r="CC29" s="14">
        <v>0</v>
      </c>
      <c r="CD29" s="14">
        <v>0</v>
      </c>
      <c r="CE29" s="14">
        <v>0</v>
      </c>
      <c r="CF29" s="14">
        <v>0</v>
      </c>
      <c r="CG29" s="14">
        <v>0</v>
      </c>
      <c r="CH29" s="14">
        <v>0</v>
      </c>
      <c r="CI29" s="14">
        <v>0</v>
      </c>
      <c r="CJ29" s="14">
        <v>0</v>
      </c>
      <c r="CK29" s="14">
        <v>0</v>
      </c>
      <c r="CL29" s="14">
        <v>0</v>
      </c>
      <c r="CM29" s="14">
        <v>0</v>
      </c>
      <c r="CN29" s="14">
        <v>0</v>
      </c>
      <c r="CO29" s="14">
        <v>0</v>
      </c>
      <c r="CP29" s="14">
        <v>0</v>
      </c>
      <c r="CQ29" s="14">
        <v>0</v>
      </c>
      <c r="CR29" s="14">
        <v>0</v>
      </c>
      <c r="CS29" s="14">
        <v>0</v>
      </c>
      <c r="CT29" s="14">
        <v>0</v>
      </c>
      <c r="CU29" s="14">
        <v>0</v>
      </c>
      <c r="CV29" s="14">
        <v>0</v>
      </c>
      <c r="CW29" s="14">
        <v>0</v>
      </c>
      <c r="CX29" s="14">
        <v>0</v>
      </c>
      <c r="CY29" s="14">
        <v>0</v>
      </c>
      <c r="CZ29" s="14">
        <v>0</v>
      </c>
      <c r="DA29" s="14">
        <v>0</v>
      </c>
      <c r="DB29" s="14">
        <v>0</v>
      </c>
      <c r="DC29" s="14">
        <v>0</v>
      </c>
      <c r="DD29" s="14">
        <v>0</v>
      </c>
      <c r="DE29" s="14">
        <v>0</v>
      </c>
      <c r="DF29" s="14">
        <v>0</v>
      </c>
      <c r="DG29" s="14">
        <v>0</v>
      </c>
      <c r="DH29" s="14">
        <v>0</v>
      </c>
      <c r="DI29" s="14">
        <v>0</v>
      </c>
      <c r="DJ29" s="14">
        <v>0</v>
      </c>
      <c r="DK29" s="14">
        <v>0</v>
      </c>
      <c r="DL29" s="14">
        <v>0</v>
      </c>
      <c r="DM29" s="14">
        <v>0</v>
      </c>
      <c r="DN29" s="14">
        <v>0</v>
      </c>
      <c r="DO29" s="14">
        <v>0</v>
      </c>
      <c r="DP29" s="14">
        <v>0</v>
      </c>
      <c r="DQ29" s="14">
        <v>0</v>
      </c>
      <c r="DR29" s="14">
        <v>0</v>
      </c>
      <c r="DS29" s="14">
        <v>0</v>
      </c>
      <c r="DT29" s="14">
        <v>0</v>
      </c>
      <c r="DU29" s="14">
        <v>0</v>
      </c>
      <c r="DV29" s="14">
        <v>0</v>
      </c>
      <c r="DW29" s="14">
        <v>0</v>
      </c>
      <c r="DX29" s="14">
        <v>0</v>
      </c>
      <c r="DY29" s="14">
        <v>0</v>
      </c>
      <c r="DZ29" s="14">
        <v>0</v>
      </c>
      <c r="EA29" s="14">
        <v>0</v>
      </c>
      <c r="EB29" s="14">
        <v>0</v>
      </c>
      <c r="EC29" s="14">
        <v>0</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v>0</v>
      </c>
      <c r="EX29" s="14">
        <v>0</v>
      </c>
      <c r="EY29" s="14">
        <v>0</v>
      </c>
      <c r="EZ29" s="14">
        <v>0</v>
      </c>
      <c r="FA29" s="13">
        <f t="shared" si="5"/>
        <v>37497</v>
      </c>
      <c r="FB29" s="13">
        <v>28636</v>
      </c>
      <c r="FC29" s="13">
        <v>8861</v>
      </c>
      <c r="FD29" s="14">
        <v>358.3</v>
      </c>
      <c r="FE29" s="14"/>
      <c r="FF29" s="14"/>
      <c r="FG29" s="14"/>
      <c r="FH29" s="14"/>
      <c r="FI29" s="14"/>
      <c r="FJ29" s="14"/>
    </row>
    <row r="30" spans="1:167" s="15" customFormat="1" ht="18.75" x14ac:dyDescent="0.25">
      <c r="A30" s="12" t="s">
        <v>62</v>
      </c>
      <c r="B30" s="12" t="s">
        <v>6</v>
      </c>
      <c r="C30" s="32" t="s">
        <v>113</v>
      </c>
      <c r="D30" s="13" t="s">
        <v>8</v>
      </c>
      <c r="E30" s="13">
        <v>5040040425</v>
      </c>
      <c r="F30" s="14">
        <f t="shared" si="4"/>
        <v>602</v>
      </c>
      <c r="G30" s="14">
        <v>67</v>
      </c>
      <c r="H30" s="14">
        <v>425</v>
      </c>
      <c r="I30" s="14">
        <v>0</v>
      </c>
      <c r="J30" s="14">
        <v>0</v>
      </c>
      <c r="K30" s="14">
        <v>0</v>
      </c>
      <c r="L30" s="14">
        <v>0</v>
      </c>
      <c r="M30" s="14">
        <v>0</v>
      </c>
      <c r="N30" s="14">
        <v>0</v>
      </c>
      <c r="O30" s="14">
        <v>0</v>
      </c>
      <c r="P30" s="14">
        <v>0</v>
      </c>
      <c r="Q30" s="14">
        <v>0</v>
      </c>
      <c r="R30" s="14">
        <v>0</v>
      </c>
      <c r="S30" s="14">
        <v>0</v>
      </c>
      <c r="T30" s="14">
        <v>0</v>
      </c>
      <c r="U30" s="14">
        <v>0</v>
      </c>
      <c r="V30" s="14">
        <v>10</v>
      </c>
      <c r="W30" s="14">
        <v>63</v>
      </c>
      <c r="X30" s="14">
        <v>0</v>
      </c>
      <c r="Y30" s="14">
        <v>0</v>
      </c>
      <c r="Z30" s="14">
        <v>1</v>
      </c>
      <c r="AA30" s="14">
        <v>0</v>
      </c>
      <c r="AB30" s="14">
        <v>0</v>
      </c>
      <c r="AC30" s="14">
        <v>0</v>
      </c>
      <c r="AD30" s="14">
        <v>1</v>
      </c>
      <c r="AE30" s="14">
        <v>0</v>
      </c>
      <c r="AF30" s="14">
        <v>0</v>
      </c>
      <c r="AG30" s="14">
        <v>0</v>
      </c>
      <c r="AH30" s="14">
        <v>0</v>
      </c>
      <c r="AI30" s="14">
        <v>0</v>
      </c>
      <c r="AJ30" s="14">
        <v>35</v>
      </c>
      <c r="AK30" s="14">
        <v>0</v>
      </c>
      <c r="AL30" s="14">
        <v>0</v>
      </c>
      <c r="AM30" s="14">
        <v>0</v>
      </c>
      <c r="AN30" s="14">
        <v>0</v>
      </c>
      <c r="AO30" s="14">
        <v>0</v>
      </c>
      <c r="AP30" s="14">
        <v>0</v>
      </c>
      <c r="AQ30" s="14">
        <v>0</v>
      </c>
      <c r="AR30" s="14">
        <v>0</v>
      </c>
      <c r="AS30" s="14">
        <v>0</v>
      </c>
      <c r="AT30" s="14">
        <v>0</v>
      </c>
      <c r="AU30" s="14">
        <v>0</v>
      </c>
      <c r="AV30" s="14">
        <v>0</v>
      </c>
      <c r="AW30" s="14">
        <v>0</v>
      </c>
      <c r="AX30" s="14">
        <v>0</v>
      </c>
      <c r="AY30" s="14">
        <v>0</v>
      </c>
      <c r="AZ30" s="14">
        <v>0</v>
      </c>
      <c r="BA30" s="14">
        <v>0</v>
      </c>
      <c r="BB30" s="14">
        <v>0</v>
      </c>
      <c r="BC30" s="14">
        <v>0</v>
      </c>
      <c r="BD30" s="14">
        <v>0</v>
      </c>
      <c r="BE30" s="14">
        <v>0</v>
      </c>
      <c r="BF30" s="14">
        <v>0</v>
      </c>
      <c r="BG30" s="14">
        <v>0</v>
      </c>
      <c r="BH30" s="14">
        <v>0</v>
      </c>
      <c r="BI30" s="14">
        <v>0</v>
      </c>
      <c r="BJ30" s="14">
        <v>0</v>
      </c>
      <c r="BK30" s="14">
        <v>0</v>
      </c>
      <c r="BL30" s="14">
        <v>0</v>
      </c>
      <c r="BM30" s="14">
        <v>0</v>
      </c>
      <c r="BN30" s="14">
        <v>0</v>
      </c>
      <c r="BO30" s="33">
        <v>0</v>
      </c>
      <c r="BP30" s="14">
        <v>0</v>
      </c>
      <c r="BQ30" s="14">
        <v>0</v>
      </c>
      <c r="BR30" s="14">
        <v>0</v>
      </c>
      <c r="BS30" s="14">
        <v>0</v>
      </c>
      <c r="BT30" s="14">
        <v>0</v>
      </c>
      <c r="BU30" s="14">
        <v>0</v>
      </c>
      <c r="BV30" s="14">
        <v>0</v>
      </c>
      <c r="BW30" s="14">
        <v>0</v>
      </c>
      <c r="BX30" s="14">
        <v>0</v>
      </c>
      <c r="BY30" s="14">
        <v>0</v>
      </c>
      <c r="BZ30" s="14">
        <v>0</v>
      </c>
      <c r="CA30" s="14">
        <v>0</v>
      </c>
      <c r="CB30" s="14">
        <v>0</v>
      </c>
      <c r="CC30" s="14">
        <v>0</v>
      </c>
      <c r="CD30" s="14">
        <v>0</v>
      </c>
      <c r="CE30" s="14">
        <v>0</v>
      </c>
      <c r="CF30" s="14">
        <v>0</v>
      </c>
      <c r="CG30" s="14">
        <v>0</v>
      </c>
      <c r="CH30" s="14">
        <v>0</v>
      </c>
      <c r="CI30" s="14">
        <v>0</v>
      </c>
      <c r="CJ30" s="14">
        <v>0</v>
      </c>
      <c r="CK30" s="14">
        <v>0</v>
      </c>
      <c r="CL30" s="14">
        <v>0</v>
      </c>
      <c r="CM30" s="14">
        <v>0</v>
      </c>
      <c r="CN30" s="14">
        <v>0</v>
      </c>
      <c r="CO30" s="14">
        <v>0</v>
      </c>
      <c r="CP30" s="14">
        <v>0</v>
      </c>
      <c r="CQ30" s="14">
        <v>0</v>
      </c>
      <c r="CR30" s="14">
        <v>0</v>
      </c>
      <c r="CS30" s="14">
        <v>0</v>
      </c>
      <c r="CT30" s="14">
        <v>0</v>
      </c>
      <c r="CU30" s="14">
        <v>0</v>
      </c>
      <c r="CV30" s="14">
        <v>0</v>
      </c>
      <c r="CW30" s="14">
        <v>0</v>
      </c>
      <c r="CX30" s="14">
        <v>0</v>
      </c>
      <c r="CY30" s="14">
        <v>0</v>
      </c>
      <c r="CZ30" s="14">
        <v>0</v>
      </c>
      <c r="DA30" s="14">
        <v>0</v>
      </c>
      <c r="DB30" s="14">
        <v>0</v>
      </c>
      <c r="DC30" s="14">
        <v>0</v>
      </c>
      <c r="DD30" s="14">
        <v>0</v>
      </c>
      <c r="DE30" s="14">
        <v>0</v>
      </c>
      <c r="DF30" s="14">
        <v>0</v>
      </c>
      <c r="DG30" s="14">
        <v>0</v>
      </c>
      <c r="DH30" s="14">
        <v>0</v>
      </c>
      <c r="DI30" s="14">
        <v>0</v>
      </c>
      <c r="DJ30" s="14">
        <v>0</v>
      </c>
      <c r="DK30" s="14">
        <v>0</v>
      </c>
      <c r="DL30" s="14">
        <v>0</v>
      </c>
      <c r="DM30" s="14">
        <v>0</v>
      </c>
      <c r="DN30" s="14">
        <v>0</v>
      </c>
      <c r="DO30" s="14">
        <v>0</v>
      </c>
      <c r="DP30" s="14">
        <v>0</v>
      </c>
      <c r="DQ30" s="14">
        <v>0</v>
      </c>
      <c r="DR30" s="14">
        <v>0</v>
      </c>
      <c r="DS30" s="14">
        <v>0</v>
      </c>
      <c r="DT30" s="14">
        <v>0</v>
      </c>
      <c r="DU30" s="14">
        <v>0</v>
      </c>
      <c r="DV30" s="14">
        <v>0</v>
      </c>
      <c r="DW30" s="14">
        <v>0</v>
      </c>
      <c r="DX30" s="14">
        <v>0</v>
      </c>
      <c r="DY30" s="14">
        <v>0</v>
      </c>
      <c r="DZ30" s="14">
        <v>0</v>
      </c>
      <c r="EA30" s="14">
        <v>0</v>
      </c>
      <c r="EB30" s="14">
        <v>0</v>
      </c>
      <c r="EC30" s="14">
        <v>0</v>
      </c>
      <c r="ED30" s="14">
        <v>0</v>
      </c>
      <c r="EE30" s="14">
        <v>0</v>
      </c>
      <c r="EF30" s="14">
        <v>0</v>
      </c>
      <c r="EG30" s="14">
        <v>0</v>
      </c>
      <c r="EH30" s="14">
        <v>0</v>
      </c>
      <c r="EI30" s="14">
        <v>0</v>
      </c>
      <c r="EJ30" s="14">
        <v>0</v>
      </c>
      <c r="EK30" s="14">
        <v>0</v>
      </c>
      <c r="EL30" s="14">
        <v>0</v>
      </c>
      <c r="EM30" s="14">
        <v>0</v>
      </c>
      <c r="EN30" s="14">
        <v>0</v>
      </c>
      <c r="EO30" s="14">
        <v>0</v>
      </c>
      <c r="EP30" s="14">
        <v>0</v>
      </c>
      <c r="EQ30" s="14">
        <v>0</v>
      </c>
      <c r="ER30" s="14">
        <v>0</v>
      </c>
      <c r="ES30" s="14">
        <v>0</v>
      </c>
      <c r="ET30" s="14">
        <v>0</v>
      </c>
      <c r="EU30" s="14">
        <v>0</v>
      </c>
      <c r="EV30" s="14">
        <v>0</v>
      </c>
      <c r="EW30" s="14">
        <v>0</v>
      </c>
      <c r="EX30" s="14">
        <v>0</v>
      </c>
      <c r="EY30" s="14">
        <v>0</v>
      </c>
      <c r="EZ30" s="14">
        <v>0</v>
      </c>
      <c r="FA30" s="13">
        <f t="shared" si="5"/>
        <v>26830</v>
      </c>
      <c r="FB30" s="13">
        <v>20677</v>
      </c>
      <c r="FC30" s="13">
        <v>6153</v>
      </c>
      <c r="FD30" s="14">
        <v>289</v>
      </c>
      <c r="FE30" s="14"/>
      <c r="FF30" s="14"/>
      <c r="FG30" s="14"/>
      <c r="FH30" s="14"/>
      <c r="FI30" s="14"/>
      <c r="FJ30" s="14"/>
    </row>
    <row r="31" spans="1:167" s="15" customFormat="1" ht="18.75" x14ac:dyDescent="0.25">
      <c r="A31" s="12" t="s">
        <v>63</v>
      </c>
      <c r="B31" s="12" t="s">
        <v>6</v>
      </c>
      <c r="C31" s="32" t="s">
        <v>114</v>
      </c>
      <c r="D31" s="13" t="s">
        <v>8</v>
      </c>
      <c r="E31" s="13">
        <v>5040043754</v>
      </c>
      <c r="F31" s="14">
        <f t="shared" si="4"/>
        <v>143</v>
      </c>
      <c r="G31" s="14">
        <v>10</v>
      </c>
      <c r="H31" s="14">
        <v>96</v>
      </c>
      <c r="I31" s="14">
        <v>0</v>
      </c>
      <c r="J31" s="14">
        <v>0</v>
      </c>
      <c r="K31" s="14">
        <v>0</v>
      </c>
      <c r="L31" s="14">
        <v>0</v>
      </c>
      <c r="M31" s="14">
        <v>0</v>
      </c>
      <c r="N31" s="14">
        <v>0</v>
      </c>
      <c r="O31" s="14">
        <v>0</v>
      </c>
      <c r="P31" s="14">
        <v>0</v>
      </c>
      <c r="Q31" s="14">
        <v>0</v>
      </c>
      <c r="R31" s="14">
        <v>0</v>
      </c>
      <c r="S31" s="14">
        <v>0</v>
      </c>
      <c r="T31" s="14">
        <v>0</v>
      </c>
      <c r="U31" s="14">
        <v>0</v>
      </c>
      <c r="V31" s="14">
        <v>10</v>
      </c>
      <c r="W31" s="14">
        <v>14</v>
      </c>
      <c r="X31" s="14">
        <v>0</v>
      </c>
      <c r="Y31" s="14">
        <v>0</v>
      </c>
      <c r="Z31" s="14">
        <v>0</v>
      </c>
      <c r="AA31" s="14">
        <v>0</v>
      </c>
      <c r="AB31" s="14">
        <v>0</v>
      </c>
      <c r="AC31" s="14">
        <v>0</v>
      </c>
      <c r="AD31" s="14">
        <v>0</v>
      </c>
      <c r="AE31" s="14">
        <v>0</v>
      </c>
      <c r="AF31" s="14">
        <v>0</v>
      </c>
      <c r="AG31" s="14">
        <v>0</v>
      </c>
      <c r="AH31" s="14">
        <v>0</v>
      </c>
      <c r="AI31" s="14">
        <v>0</v>
      </c>
      <c r="AJ31" s="14">
        <v>13</v>
      </c>
      <c r="AK31" s="14">
        <v>0</v>
      </c>
      <c r="AL31" s="14">
        <v>0</v>
      </c>
      <c r="AM31" s="14">
        <v>0</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c r="BD31" s="14">
        <v>0</v>
      </c>
      <c r="BE31" s="14">
        <v>0</v>
      </c>
      <c r="BF31" s="14">
        <v>0</v>
      </c>
      <c r="BG31" s="14">
        <v>0</v>
      </c>
      <c r="BH31" s="14">
        <v>0</v>
      </c>
      <c r="BI31" s="14">
        <v>0</v>
      </c>
      <c r="BJ31" s="14">
        <v>0</v>
      </c>
      <c r="BK31" s="14">
        <v>0</v>
      </c>
      <c r="BL31" s="14">
        <v>0</v>
      </c>
      <c r="BM31" s="14">
        <v>0</v>
      </c>
      <c r="BN31" s="14">
        <v>0</v>
      </c>
      <c r="BO31" s="33">
        <v>0</v>
      </c>
      <c r="BP31" s="14">
        <v>0</v>
      </c>
      <c r="BQ31" s="14">
        <v>0</v>
      </c>
      <c r="BR31" s="14">
        <v>0</v>
      </c>
      <c r="BS31" s="14">
        <v>0</v>
      </c>
      <c r="BT31" s="14">
        <v>0</v>
      </c>
      <c r="BU31" s="14">
        <v>0</v>
      </c>
      <c r="BV31" s="14">
        <v>0</v>
      </c>
      <c r="BW31" s="14">
        <v>0</v>
      </c>
      <c r="BX31" s="14">
        <v>0</v>
      </c>
      <c r="BY31" s="14">
        <v>0</v>
      </c>
      <c r="BZ31" s="14">
        <v>0</v>
      </c>
      <c r="CA31" s="14">
        <v>0</v>
      </c>
      <c r="CB31" s="14">
        <v>0</v>
      </c>
      <c r="CC31" s="14">
        <v>0</v>
      </c>
      <c r="CD31" s="14">
        <v>0</v>
      </c>
      <c r="CE31" s="14">
        <v>0</v>
      </c>
      <c r="CF31" s="14">
        <v>0</v>
      </c>
      <c r="CG31" s="14">
        <v>0</v>
      </c>
      <c r="CH31" s="14">
        <v>0</v>
      </c>
      <c r="CI31" s="14">
        <v>0</v>
      </c>
      <c r="CJ31" s="14">
        <v>0</v>
      </c>
      <c r="CK31" s="14">
        <v>0</v>
      </c>
      <c r="CL31" s="14">
        <v>0</v>
      </c>
      <c r="CM31" s="14">
        <v>0</v>
      </c>
      <c r="CN31" s="14">
        <v>0</v>
      </c>
      <c r="CO31" s="14">
        <v>0</v>
      </c>
      <c r="CP31" s="14">
        <v>0</v>
      </c>
      <c r="CQ31" s="14">
        <v>0</v>
      </c>
      <c r="CR31" s="14">
        <v>0</v>
      </c>
      <c r="CS31" s="14">
        <v>0</v>
      </c>
      <c r="CT31" s="14">
        <v>0</v>
      </c>
      <c r="CU31" s="14">
        <v>0</v>
      </c>
      <c r="CV31" s="14">
        <v>0</v>
      </c>
      <c r="CW31" s="14">
        <v>0</v>
      </c>
      <c r="CX31" s="14">
        <v>0</v>
      </c>
      <c r="CY31" s="14">
        <v>0</v>
      </c>
      <c r="CZ31" s="14">
        <v>0</v>
      </c>
      <c r="DA31" s="14">
        <v>0</v>
      </c>
      <c r="DB31" s="14">
        <v>0</v>
      </c>
      <c r="DC31" s="14">
        <v>0</v>
      </c>
      <c r="DD31" s="14">
        <v>0</v>
      </c>
      <c r="DE31" s="14">
        <v>0</v>
      </c>
      <c r="DF31" s="14">
        <v>0</v>
      </c>
      <c r="DG31" s="14">
        <v>0</v>
      </c>
      <c r="DH31" s="14">
        <v>0</v>
      </c>
      <c r="DI31" s="14">
        <v>0</v>
      </c>
      <c r="DJ31" s="14">
        <v>0</v>
      </c>
      <c r="DK31" s="14">
        <v>0</v>
      </c>
      <c r="DL31" s="14">
        <v>0</v>
      </c>
      <c r="DM31" s="14">
        <v>0</v>
      </c>
      <c r="DN31" s="14">
        <v>0</v>
      </c>
      <c r="DO31" s="14">
        <v>0</v>
      </c>
      <c r="DP31" s="14">
        <v>0</v>
      </c>
      <c r="DQ31" s="14">
        <v>0</v>
      </c>
      <c r="DR31" s="14">
        <v>0</v>
      </c>
      <c r="DS31" s="14">
        <v>0</v>
      </c>
      <c r="DT31" s="14">
        <v>0</v>
      </c>
      <c r="DU31" s="14">
        <v>0</v>
      </c>
      <c r="DV31" s="14">
        <v>0</v>
      </c>
      <c r="DW31" s="14">
        <v>0</v>
      </c>
      <c r="DX31" s="14">
        <v>0</v>
      </c>
      <c r="DY31" s="14">
        <v>0</v>
      </c>
      <c r="DZ31" s="14">
        <v>0</v>
      </c>
      <c r="EA31" s="14">
        <v>0</v>
      </c>
      <c r="EB31" s="14">
        <v>0</v>
      </c>
      <c r="EC31" s="14">
        <v>0</v>
      </c>
      <c r="ED31" s="14">
        <v>0</v>
      </c>
      <c r="EE31" s="14">
        <v>0</v>
      </c>
      <c r="EF31" s="14">
        <v>0</v>
      </c>
      <c r="EG31" s="14">
        <v>0</v>
      </c>
      <c r="EH31" s="14">
        <v>0</v>
      </c>
      <c r="EI31" s="14">
        <v>0</v>
      </c>
      <c r="EJ31" s="14">
        <v>0</v>
      </c>
      <c r="EK31" s="14">
        <v>0</v>
      </c>
      <c r="EL31" s="14">
        <v>0</v>
      </c>
      <c r="EM31" s="14">
        <v>0</v>
      </c>
      <c r="EN31" s="14">
        <v>0</v>
      </c>
      <c r="EO31" s="14">
        <v>0</v>
      </c>
      <c r="EP31" s="14">
        <v>0</v>
      </c>
      <c r="EQ31" s="14">
        <v>0</v>
      </c>
      <c r="ER31" s="14">
        <v>0</v>
      </c>
      <c r="ES31" s="14">
        <v>0</v>
      </c>
      <c r="ET31" s="14">
        <v>0</v>
      </c>
      <c r="EU31" s="14">
        <v>0</v>
      </c>
      <c r="EV31" s="14">
        <v>0</v>
      </c>
      <c r="EW31" s="14">
        <v>0</v>
      </c>
      <c r="EX31" s="14">
        <v>0</v>
      </c>
      <c r="EY31" s="14">
        <v>0</v>
      </c>
      <c r="EZ31" s="14">
        <v>0</v>
      </c>
      <c r="FA31" s="13">
        <f t="shared" si="5"/>
        <v>13734</v>
      </c>
      <c r="FB31" s="13">
        <v>10564</v>
      </c>
      <c r="FC31" s="13">
        <v>3170</v>
      </c>
      <c r="FD31" s="14">
        <v>144.30000000000001</v>
      </c>
      <c r="FE31" s="14"/>
      <c r="FF31" s="14"/>
      <c r="FG31" s="14"/>
      <c r="FH31" s="14"/>
      <c r="FI31" s="14"/>
      <c r="FJ31" s="14"/>
    </row>
    <row r="32" spans="1:167" s="15" customFormat="1" ht="18.75" x14ac:dyDescent="0.25">
      <c r="A32" s="12" t="s">
        <v>64</v>
      </c>
      <c r="B32" s="12" t="s">
        <v>6</v>
      </c>
      <c r="C32" s="32" t="s">
        <v>115</v>
      </c>
      <c r="D32" s="13" t="s">
        <v>8</v>
      </c>
      <c r="E32" s="13">
        <v>5040039733</v>
      </c>
      <c r="F32" s="14">
        <f t="shared" si="4"/>
        <v>0</v>
      </c>
      <c r="G32" s="14">
        <v>0</v>
      </c>
      <c r="H32" s="14">
        <v>0</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v>0</v>
      </c>
      <c r="AC32" s="14">
        <v>0</v>
      </c>
      <c r="AD32" s="14">
        <v>0</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v>0</v>
      </c>
      <c r="AZ32" s="14">
        <v>0</v>
      </c>
      <c r="BA32" s="14">
        <v>0</v>
      </c>
      <c r="BB32" s="14">
        <v>0</v>
      </c>
      <c r="BC32" s="14">
        <v>0</v>
      </c>
      <c r="BD32" s="14">
        <v>0</v>
      </c>
      <c r="BE32" s="14">
        <v>0</v>
      </c>
      <c r="BF32" s="14">
        <v>0</v>
      </c>
      <c r="BG32" s="14">
        <v>0</v>
      </c>
      <c r="BH32" s="14">
        <v>0</v>
      </c>
      <c r="BI32" s="14">
        <v>0</v>
      </c>
      <c r="BJ32" s="14">
        <v>0</v>
      </c>
      <c r="BK32" s="14">
        <v>0</v>
      </c>
      <c r="BL32" s="14">
        <v>0</v>
      </c>
      <c r="BM32" s="14">
        <v>0</v>
      </c>
      <c r="BN32" s="14">
        <v>0</v>
      </c>
      <c r="BO32" s="33">
        <v>0</v>
      </c>
      <c r="BP32" s="14">
        <v>0</v>
      </c>
      <c r="BQ32" s="14">
        <v>0</v>
      </c>
      <c r="BR32" s="14">
        <v>0</v>
      </c>
      <c r="BS32" s="14">
        <v>0</v>
      </c>
      <c r="BT32" s="14">
        <v>0</v>
      </c>
      <c r="BU32" s="14">
        <v>0</v>
      </c>
      <c r="BV32" s="14">
        <v>0</v>
      </c>
      <c r="BW32" s="14">
        <v>0</v>
      </c>
      <c r="BX32" s="14">
        <v>0</v>
      </c>
      <c r="BY32" s="14">
        <v>0</v>
      </c>
      <c r="BZ32" s="14">
        <v>0</v>
      </c>
      <c r="CA32" s="14">
        <v>0</v>
      </c>
      <c r="CB32" s="14">
        <v>0</v>
      </c>
      <c r="CC32" s="14">
        <v>0</v>
      </c>
      <c r="CD32" s="14">
        <v>0</v>
      </c>
      <c r="CE32" s="14">
        <v>0</v>
      </c>
      <c r="CF32" s="14">
        <v>0</v>
      </c>
      <c r="CG32" s="14">
        <v>0</v>
      </c>
      <c r="CH32" s="14">
        <v>0</v>
      </c>
      <c r="CI32" s="14">
        <v>0</v>
      </c>
      <c r="CJ32" s="14">
        <v>0</v>
      </c>
      <c r="CK32" s="14">
        <v>0</v>
      </c>
      <c r="CL32" s="14">
        <v>0</v>
      </c>
      <c r="CM32" s="14">
        <v>0</v>
      </c>
      <c r="CN32" s="14">
        <v>0</v>
      </c>
      <c r="CO32" s="14">
        <v>0</v>
      </c>
      <c r="CP32" s="14">
        <v>0</v>
      </c>
      <c r="CQ32" s="14">
        <v>0</v>
      </c>
      <c r="CR32" s="14">
        <v>0</v>
      </c>
      <c r="CS32" s="14">
        <v>0</v>
      </c>
      <c r="CT32" s="14">
        <v>0</v>
      </c>
      <c r="CU32" s="14">
        <v>0</v>
      </c>
      <c r="CV32" s="14">
        <v>0</v>
      </c>
      <c r="CW32" s="14">
        <v>0</v>
      </c>
      <c r="CX32" s="14">
        <v>0</v>
      </c>
      <c r="CY32" s="14">
        <v>0</v>
      </c>
      <c r="CZ32" s="14">
        <v>0</v>
      </c>
      <c r="DA32" s="14">
        <v>0</v>
      </c>
      <c r="DB32" s="14">
        <v>0</v>
      </c>
      <c r="DC32" s="14">
        <v>0</v>
      </c>
      <c r="DD32" s="14">
        <v>0</v>
      </c>
      <c r="DE32" s="14">
        <v>0</v>
      </c>
      <c r="DF32" s="14">
        <v>0</v>
      </c>
      <c r="DG32" s="14">
        <v>0</v>
      </c>
      <c r="DH32" s="14">
        <v>0</v>
      </c>
      <c r="DI32" s="14">
        <v>0</v>
      </c>
      <c r="DJ32" s="14">
        <v>0</v>
      </c>
      <c r="DK32" s="14">
        <v>0</v>
      </c>
      <c r="DL32" s="14">
        <v>0</v>
      </c>
      <c r="DM32" s="14">
        <v>0</v>
      </c>
      <c r="DN32" s="14">
        <v>0</v>
      </c>
      <c r="DO32" s="14">
        <v>0</v>
      </c>
      <c r="DP32" s="14">
        <v>0</v>
      </c>
      <c r="DQ32" s="14">
        <v>0</v>
      </c>
      <c r="DR32" s="14">
        <v>0</v>
      </c>
      <c r="DS32" s="14">
        <v>0</v>
      </c>
      <c r="DT32" s="14">
        <v>0</v>
      </c>
      <c r="DU32" s="14">
        <v>0</v>
      </c>
      <c r="DV32" s="14">
        <v>0</v>
      </c>
      <c r="DW32" s="14">
        <v>0</v>
      </c>
      <c r="DX32" s="14">
        <v>0</v>
      </c>
      <c r="DY32" s="14">
        <v>0</v>
      </c>
      <c r="DZ32" s="14">
        <v>0</v>
      </c>
      <c r="EA32" s="14">
        <v>0</v>
      </c>
      <c r="EB32" s="14">
        <v>0</v>
      </c>
      <c r="EC32" s="14">
        <v>0</v>
      </c>
      <c r="ED32" s="14">
        <v>0</v>
      </c>
      <c r="EE32" s="14">
        <v>0</v>
      </c>
      <c r="EF32" s="14">
        <v>0</v>
      </c>
      <c r="EG32" s="14">
        <v>0</v>
      </c>
      <c r="EH32" s="14">
        <v>0</v>
      </c>
      <c r="EI32" s="14">
        <v>0</v>
      </c>
      <c r="EJ32" s="14">
        <v>0</v>
      </c>
      <c r="EK32" s="14">
        <v>0</v>
      </c>
      <c r="EL32" s="14">
        <v>0</v>
      </c>
      <c r="EM32" s="14">
        <v>0</v>
      </c>
      <c r="EN32" s="14">
        <v>0</v>
      </c>
      <c r="EO32" s="14">
        <v>0</v>
      </c>
      <c r="EP32" s="14">
        <v>0</v>
      </c>
      <c r="EQ32" s="14">
        <v>0</v>
      </c>
      <c r="ER32" s="14">
        <v>0</v>
      </c>
      <c r="ES32" s="14">
        <v>0</v>
      </c>
      <c r="ET32" s="14">
        <v>0</v>
      </c>
      <c r="EU32" s="14">
        <v>0</v>
      </c>
      <c r="EV32" s="14">
        <v>0</v>
      </c>
      <c r="EW32" s="14">
        <v>0</v>
      </c>
      <c r="EX32" s="14">
        <v>0</v>
      </c>
      <c r="EY32" s="14">
        <v>0</v>
      </c>
      <c r="EZ32" s="14">
        <v>0</v>
      </c>
      <c r="FA32" s="13">
        <f t="shared" si="5"/>
        <v>13076</v>
      </c>
      <c r="FB32" s="13">
        <v>10028</v>
      </c>
      <c r="FC32" s="13">
        <v>3048</v>
      </c>
      <c r="FD32" s="14">
        <v>133</v>
      </c>
      <c r="FE32" s="14"/>
      <c r="FF32" s="14"/>
      <c r="FG32" s="14"/>
      <c r="FH32" s="14"/>
      <c r="FI32" s="14"/>
      <c r="FJ32" s="14"/>
    </row>
    <row r="33" spans="1:166" s="15" customFormat="1" ht="18.75" x14ac:dyDescent="0.25">
      <c r="A33" s="12" t="s">
        <v>65</v>
      </c>
      <c r="B33" s="12" t="s">
        <v>6</v>
      </c>
      <c r="C33" s="32" t="s">
        <v>116</v>
      </c>
      <c r="D33" s="13" t="s">
        <v>8</v>
      </c>
      <c r="E33" s="13">
        <v>5040060407</v>
      </c>
      <c r="F33" s="14">
        <f t="shared" si="4"/>
        <v>278</v>
      </c>
      <c r="G33" s="14">
        <v>0</v>
      </c>
      <c r="H33" s="14">
        <v>128</v>
      </c>
      <c r="I33" s="14">
        <v>0</v>
      </c>
      <c r="J33" s="14">
        <v>0</v>
      </c>
      <c r="K33" s="14">
        <v>0</v>
      </c>
      <c r="L33" s="14">
        <v>0</v>
      </c>
      <c r="M33" s="14">
        <v>0</v>
      </c>
      <c r="N33" s="14">
        <v>0</v>
      </c>
      <c r="O33" s="14">
        <v>0</v>
      </c>
      <c r="P33" s="14">
        <v>0</v>
      </c>
      <c r="Q33" s="14">
        <v>0</v>
      </c>
      <c r="R33" s="14">
        <v>0</v>
      </c>
      <c r="S33" s="14">
        <v>0</v>
      </c>
      <c r="T33" s="14">
        <v>0</v>
      </c>
      <c r="U33" s="14">
        <v>0</v>
      </c>
      <c r="V33" s="14">
        <v>12</v>
      </c>
      <c r="W33" s="14">
        <v>44</v>
      </c>
      <c r="X33" s="14">
        <v>0</v>
      </c>
      <c r="Y33" s="14">
        <v>0</v>
      </c>
      <c r="Z33" s="14">
        <v>9</v>
      </c>
      <c r="AA33" s="14">
        <v>0</v>
      </c>
      <c r="AB33" s="14">
        <v>0</v>
      </c>
      <c r="AC33" s="14">
        <v>0</v>
      </c>
      <c r="AD33" s="14">
        <v>0</v>
      </c>
      <c r="AE33" s="14">
        <v>1</v>
      </c>
      <c r="AF33" s="14">
        <v>0</v>
      </c>
      <c r="AG33" s="14">
        <v>3</v>
      </c>
      <c r="AH33" s="14">
        <v>5</v>
      </c>
      <c r="AI33" s="14">
        <v>0</v>
      </c>
      <c r="AJ33" s="14">
        <v>64</v>
      </c>
      <c r="AK33" s="14">
        <v>0</v>
      </c>
      <c r="AL33" s="14">
        <v>0</v>
      </c>
      <c r="AM33" s="14">
        <v>0</v>
      </c>
      <c r="AN33" s="14">
        <v>0</v>
      </c>
      <c r="AO33" s="14">
        <v>0</v>
      </c>
      <c r="AP33" s="14">
        <v>0</v>
      </c>
      <c r="AQ33" s="14">
        <v>0</v>
      </c>
      <c r="AR33" s="14">
        <v>0</v>
      </c>
      <c r="AS33" s="14">
        <v>0</v>
      </c>
      <c r="AT33" s="14">
        <v>0</v>
      </c>
      <c r="AU33" s="14">
        <v>0</v>
      </c>
      <c r="AV33" s="14">
        <v>0</v>
      </c>
      <c r="AW33" s="14">
        <v>0</v>
      </c>
      <c r="AX33" s="14">
        <v>0</v>
      </c>
      <c r="AY33" s="14">
        <v>0</v>
      </c>
      <c r="AZ33" s="14">
        <v>0</v>
      </c>
      <c r="BA33" s="14">
        <v>0</v>
      </c>
      <c r="BB33" s="14">
        <v>0</v>
      </c>
      <c r="BC33" s="14">
        <v>0</v>
      </c>
      <c r="BD33" s="14">
        <v>0</v>
      </c>
      <c r="BE33" s="14">
        <v>0</v>
      </c>
      <c r="BF33" s="14">
        <v>0</v>
      </c>
      <c r="BG33" s="14">
        <v>0</v>
      </c>
      <c r="BH33" s="14">
        <v>0</v>
      </c>
      <c r="BI33" s="14">
        <v>0</v>
      </c>
      <c r="BJ33" s="14">
        <v>0</v>
      </c>
      <c r="BK33" s="14">
        <v>0</v>
      </c>
      <c r="BL33" s="14">
        <v>12</v>
      </c>
      <c r="BM33" s="14">
        <v>0</v>
      </c>
      <c r="BN33" s="14">
        <v>0</v>
      </c>
      <c r="BO33" s="33">
        <v>0</v>
      </c>
      <c r="BP33" s="14">
        <v>0</v>
      </c>
      <c r="BQ33" s="14">
        <v>0</v>
      </c>
      <c r="BR33" s="14">
        <v>0</v>
      </c>
      <c r="BS33" s="14">
        <v>0</v>
      </c>
      <c r="BT33" s="14">
        <v>0</v>
      </c>
      <c r="BU33" s="14">
        <v>0</v>
      </c>
      <c r="BV33" s="14">
        <v>0</v>
      </c>
      <c r="BW33" s="14">
        <v>0</v>
      </c>
      <c r="BX33" s="14">
        <v>0</v>
      </c>
      <c r="BY33" s="14">
        <v>0</v>
      </c>
      <c r="BZ33" s="14">
        <v>0</v>
      </c>
      <c r="CA33" s="14">
        <v>0</v>
      </c>
      <c r="CB33" s="14">
        <v>0</v>
      </c>
      <c r="CC33" s="14">
        <v>0</v>
      </c>
      <c r="CD33" s="14">
        <v>0</v>
      </c>
      <c r="CE33" s="14">
        <v>0</v>
      </c>
      <c r="CF33" s="14">
        <v>0</v>
      </c>
      <c r="CG33" s="14">
        <v>0</v>
      </c>
      <c r="CH33" s="14">
        <v>0</v>
      </c>
      <c r="CI33" s="14">
        <v>0</v>
      </c>
      <c r="CJ33" s="14">
        <v>0</v>
      </c>
      <c r="CK33" s="14">
        <v>0</v>
      </c>
      <c r="CL33" s="14">
        <v>0</v>
      </c>
      <c r="CM33" s="14">
        <v>0</v>
      </c>
      <c r="CN33" s="14">
        <v>0</v>
      </c>
      <c r="CO33" s="14">
        <v>0</v>
      </c>
      <c r="CP33" s="14">
        <v>0</v>
      </c>
      <c r="CQ33" s="14">
        <v>0</v>
      </c>
      <c r="CR33" s="14">
        <v>0</v>
      </c>
      <c r="CS33" s="14">
        <v>0</v>
      </c>
      <c r="CT33" s="14">
        <v>0</v>
      </c>
      <c r="CU33" s="14">
        <v>0</v>
      </c>
      <c r="CV33" s="14">
        <v>0</v>
      </c>
      <c r="CW33" s="14">
        <v>0</v>
      </c>
      <c r="CX33" s="14">
        <v>0</v>
      </c>
      <c r="CY33" s="14">
        <v>0</v>
      </c>
      <c r="CZ33" s="14">
        <v>0</v>
      </c>
      <c r="DA33" s="14">
        <v>0</v>
      </c>
      <c r="DB33" s="14">
        <v>0</v>
      </c>
      <c r="DC33" s="14">
        <v>0</v>
      </c>
      <c r="DD33" s="14">
        <v>0</v>
      </c>
      <c r="DE33" s="14">
        <v>0</v>
      </c>
      <c r="DF33" s="14">
        <v>0</v>
      </c>
      <c r="DG33" s="14">
        <v>0</v>
      </c>
      <c r="DH33" s="14">
        <v>0</v>
      </c>
      <c r="DI33" s="14">
        <v>0</v>
      </c>
      <c r="DJ33" s="14">
        <v>0</v>
      </c>
      <c r="DK33" s="14">
        <v>0</v>
      </c>
      <c r="DL33" s="14">
        <v>0</v>
      </c>
      <c r="DM33" s="14">
        <v>0</v>
      </c>
      <c r="DN33" s="14">
        <v>0</v>
      </c>
      <c r="DO33" s="14">
        <v>0</v>
      </c>
      <c r="DP33" s="14">
        <v>0</v>
      </c>
      <c r="DQ33" s="14">
        <v>0</v>
      </c>
      <c r="DR33" s="14">
        <v>0</v>
      </c>
      <c r="DS33" s="14">
        <v>0</v>
      </c>
      <c r="DT33" s="14">
        <v>0</v>
      </c>
      <c r="DU33" s="14">
        <v>0</v>
      </c>
      <c r="DV33" s="14">
        <v>0</v>
      </c>
      <c r="DW33" s="14">
        <v>0</v>
      </c>
      <c r="DX33" s="14">
        <v>0</v>
      </c>
      <c r="DY33" s="14">
        <v>0</v>
      </c>
      <c r="DZ33" s="14">
        <v>0</v>
      </c>
      <c r="EA33" s="14">
        <v>0</v>
      </c>
      <c r="EB33" s="14">
        <v>0</v>
      </c>
      <c r="EC33" s="14">
        <v>0</v>
      </c>
      <c r="ED33" s="14">
        <v>0</v>
      </c>
      <c r="EE33" s="14">
        <v>0</v>
      </c>
      <c r="EF33" s="14">
        <v>0</v>
      </c>
      <c r="EG33" s="14">
        <v>0</v>
      </c>
      <c r="EH33" s="14">
        <v>0</v>
      </c>
      <c r="EI33" s="14">
        <v>0</v>
      </c>
      <c r="EJ33" s="14">
        <v>0</v>
      </c>
      <c r="EK33" s="14">
        <v>0</v>
      </c>
      <c r="EL33" s="14">
        <v>0</v>
      </c>
      <c r="EM33" s="14">
        <v>0</v>
      </c>
      <c r="EN33" s="14">
        <v>0</v>
      </c>
      <c r="EO33" s="14">
        <v>0</v>
      </c>
      <c r="EP33" s="14">
        <v>0</v>
      </c>
      <c r="EQ33" s="14">
        <v>0</v>
      </c>
      <c r="ER33" s="14">
        <v>0</v>
      </c>
      <c r="ES33" s="14">
        <v>0</v>
      </c>
      <c r="ET33" s="14">
        <v>0</v>
      </c>
      <c r="EU33" s="14">
        <v>0</v>
      </c>
      <c r="EV33" s="14">
        <v>0</v>
      </c>
      <c r="EW33" s="14">
        <v>0</v>
      </c>
      <c r="EX33" s="14">
        <v>0</v>
      </c>
      <c r="EY33" s="14">
        <v>0</v>
      </c>
      <c r="EZ33" s="14">
        <v>0</v>
      </c>
      <c r="FA33" s="13">
        <f t="shared" si="5"/>
        <v>30915</v>
      </c>
      <c r="FB33" s="13">
        <v>23403</v>
      </c>
      <c r="FC33" s="13">
        <v>7512</v>
      </c>
      <c r="FD33" s="14">
        <v>285.3</v>
      </c>
      <c r="FE33" s="14"/>
      <c r="FF33" s="14"/>
      <c r="FG33" s="14"/>
      <c r="FH33" s="14"/>
      <c r="FI33" s="14"/>
      <c r="FJ33" s="14"/>
    </row>
    <row r="34" spans="1:166" s="15" customFormat="1" ht="18.75" x14ac:dyDescent="0.25">
      <c r="A34" s="12" t="s">
        <v>28</v>
      </c>
      <c r="B34" s="12" t="s">
        <v>6</v>
      </c>
      <c r="C34" s="32" t="s">
        <v>117</v>
      </c>
      <c r="D34" s="13" t="s">
        <v>8</v>
      </c>
      <c r="E34" s="13">
        <v>5040056190</v>
      </c>
      <c r="F34" s="14">
        <f t="shared" si="4"/>
        <v>0</v>
      </c>
      <c r="G34" s="14">
        <v>0</v>
      </c>
      <c r="H34" s="14">
        <v>0</v>
      </c>
      <c r="I34" s="14">
        <v>0</v>
      </c>
      <c r="J34" s="14">
        <v>0</v>
      </c>
      <c r="K34" s="14">
        <v>0</v>
      </c>
      <c r="L34" s="14">
        <v>0</v>
      </c>
      <c r="M34" s="14">
        <v>0</v>
      </c>
      <c r="N34" s="14">
        <v>0</v>
      </c>
      <c r="O34" s="14">
        <v>0</v>
      </c>
      <c r="P34" s="14">
        <v>0</v>
      </c>
      <c r="Q34" s="14">
        <v>0</v>
      </c>
      <c r="R34" s="14">
        <v>0</v>
      </c>
      <c r="S34" s="14">
        <v>0</v>
      </c>
      <c r="T34" s="14">
        <v>0</v>
      </c>
      <c r="U34" s="14">
        <v>0</v>
      </c>
      <c r="V34" s="14">
        <v>0</v>
      </c>
      <c r="W34" s="14">
        <v>0</v>
      </c>
      <c r="X34" s="14">
        <v>0</v>
      </c>
      <c r="Y34" s="14">
        <v>0</v>
      </c>
      <c r="Z34" s="14">
        <v>0</v>
      </c>
      <c r="AA34" s="14">
        <v>0</v>
      </c>
      <c r="AB34" s="14">
        <v>0</v>
      </c>
      <c r="AC34" s="14">
        <v>0</v>
      </c>
      <c r="AD34" s="14">
        <v>0</v>
      </c>
      <c r="AE34" s="14">
        <v>0</v>
      </c>
      <c r="AF34" s="14">
        <v>0</v>
      </c>
      <c r="AG34" s="14">
        <v>0</v>
      </c>
      <c r="AH34" s="14">
        <v>0</v>
      </c>
      <c r="AI34" s="14">
        <v>0</v>
      </c>
      <c r="AJ34" s="14">
        <v>0</v>
      </c>
      <c r="AK34" s="14">
        <v>0</v>
      </c>
      <c r="AL34" s="14">
        <v>0</v>
      </c>
      <c r="AM34" s="14">
        <v>0</v>
      </c>
      <c r="AN34" s="14">
        <v>0</v>
      </c>
      <c r="AO34" s="14">
        <v>0</v>
      </c>
      <c r="AP34" s="14">
        <v>0</v>
      </c>
      <c r="AQ34" s="14">
        <v>0</v>
      </c>
      <c r="AR34" s="14">
        <v>0</v>
      </c>
      <c r="AS34" s="14">
        <v>0</v>
      </c>
      <c r="AT34" s="14">
        <v>0</v>
      </c>
      <c r="AU34" s="14">
        <v>0</v>
      </c>
      <c r="AV34" s="14">
        <v>0</v>
      </c>
      <c r="AW34" s="14">
        <v>0</v>
      </c>
      <c r="AX34" s="14">
        <v>0</v>
      </c>
      <c r="AY34" s="14">
        <v>0</v>
      </c>
      <c r="AZ34" s="14">
        <v>0</v>
      </c>
      <c r="BA34" s="14">
        <v>0</v>
      </c>
      <c r="BB34" s="14">
        <v>0</v>
      </c>
      <c r="BC34" s="14">
        <v>0</v>
      </c>
      <c r="BD34" s="14">
        <v>0</v>
      </c>
      <c r="BE34" s="14">
        <v>0</v>
      </c>
      <c r="BF34" s="14">
        <v>0</v>
      </c>
      <c r="BG34" s="14">
        <v>0</v>
      </c>
      <c r="BH34" s="14">
        <v>0</v>
      </c>
      <c r="BI34" s="14">
        <v>0</v>
      </c>
      <c r="BJ34" s="14">
        <v>0</v>
      </c>
      <c r="BK34" s="14">
        <v>0</v>
      </c>
      <c r="BL34" s="14">
        <v>0</v>
      </c>
      <c r="BM34" s="14">
        <v>0</v>
      </c>
      <c r="BN34" s="14">
        <v>0</v>
      </c>
      <c r="BO34" s="33">
        <v>0</v>
      </c>
      <c r="BP34" s="14">
        <v>0</v>
      </c>
      <c r="BQ34" s="14">
        <v>0</v>
      </c>
      <c r="BR34" s="14">
        <v>0</v>
      </c>
      <c r="BS34" s="14">
        <v>0</v>
      </c>
      <c r="BT34" s="14">
        <v>0</v>
      </c>
      <c r="BU34" s="14">
        <v>0</v>
      </c>
      <c r="BV34" s="14">
        <v>0</v>
      </c>
      <c r="BW34" s="14">
        <v>0</v>
      </c>
      <c r="BX34" s="14">
        <v>0</v>
      </c>
      <c r="BY34" s="14">
        <v>0</v>
      </c>
      <c r="BZ34" s="14">
        <v>0</v>
      </c>
      <c r="CA34" s="14">
        <v>0</v>
      </c>
      <c r="CB34" s="14">
        <v>0</v>
      </c>
      <c r="CC34" s="14">
        <v>0</v>
      </c>
      <c r="CD34" s="14">
        <v>0</v>
      </c>
      <c r="CE34" s="14">
        <v>0</v>
      </c>
      <c r="CF34" s="14">
        <v>0</v>
      </c>
      <c r="CG34" s="14">
        <v>0</v>
      </c>
      <c r="CH34" s="14">
        <v>0</v>
      </c>
      <c r="CI34" s="14">
        <v>0</v>
      </c>
      <c r="CJ34" s="14">
        <v>0</v>
      </c>
      <c r="CK34" s="14">
        <v>0</v>
      </c>
      <c r="CL34" s="14">
        <v>0</v>
      </c>
      <c r="CM34" s="14">
        <v>0</v>
      </c>
      <c r="CN34" s="14">
        <v>0</v>
      </c>
      <c r="CO34" s="14">
        <v>0</v>
      </c>
      <c r="CP34" s="14">
        <v>0</v>
      </c>
      <c r="CQ34" s="14">
        <v>0</v>
      </c>
      <c r="CR34" s="14">
        <v>0</v>
      </c>
      <c r="CS34" s="14">
        <v>0</v>
      </c>
      <c r="CT34" s="14">
        <v>0</v>
      </c>
      <c r="CU34" s="14">
        <v>0</v>
      </c>
      <c r="CV34" s="14">
        <v>0</v>
      </c>
      <c r="CW34" s="14">
        <v>0</v>
      </c>
      <c r="CX34" s="14">
        <v>0</v>
      </c>
      <c r="CY34" s="14">
        <v>0</v>
      </c>
      <c r="CZ34" s="14">
        <v>0</v>
      </c>
      <c r="DA34" s="14">
        <v>0</v>
      </c>
      <c r="DB34" s="14">
        <v>0</v>
      </c>
      <c r="DC34" s="14">
        <v>0</v>
      </c>
      <c r="DD34" s="14">
        <v>0</v>
      </c>
      <c r="DE34" s="14">
        <v>0</v>
      </c>
      <c r="DF34" s="14">
        <v>0</v>
      </c>
      <c r="DG34" s="14">
        <v>0</v>
      </c>
      <c r="DH34" s="14">
        <v>0</v>
      </c>
      <c r="DI34" s="14">
        <v>0</v>
      </c>
      <c r="DJ34" s="14">
        <v>0</v>
      </c>
      <c r="DK34" s="14">
        <v>0</v>
      </c>
      <c r="DL34" s="14">
        <v>0</v>
      </c>
      <c r="DM34" s="14">
        <v>0</v>
      </c>
      <c r="DN34" s="14">
        <v>0</v>
      </c>
      <c r="DO34" s="14">
        <v>0</v>
      </c>
      <c r="DP34" s="14">
        <v>0</v>
      </c>
      <c r="DQ34" s="14">
        <v>0</v>
      </c>
      <c r="DR34" s="14">
        <v>0</v>
      </c>
      <c r="DS34" s="14">
        <v>0</v>
      </c>
      <c r="DT34" s="14">
        <v>0</v>
      </c>
      <c r="DU34" s="14">
        <v>0</v>
      </c>
      <c r="DV34" s="14">
        <v>0</v>
      </c>
      <c r="DW34" s="14">
        <v>0</v>
      </c>
      <c r="DX34" s="14">
        <v>0</v>
      </c>
      <c r="DY34" s="14">
        <v>0</v>
      </c>
      <c r="DZ34" s="14">
        <v>0</v>
      </c>
      <c r="EA34" s="14">
        <v>0</v>
      </c>
      <c r="EB34" s="14">
        <v>0</v>
      </c>
      <c r="EC34" s="14">
        <v>0</v>
      </c>
      <c r="ED34" s="14">
        <v>0</v>
      </c>
      <c r="EE34" s="14">
        <v>0</v>
      </c>
      <c r="EF34" s="14">
        <v>0</v>
      </c>
      <c r="EG34" s="14">
        <v>0</v>
      </c>
      <c r="EH34" s="14">
        <v>0</v>
      </c>
      <c r="EI34" s="14">
        <v>0</v>
      </c>
      <c r="EJ34" s="14">
        <v>0</v>
      </c>
      <c r="EK34" s="14">
        <v>0</v>
      </c>
      <c r="EL34" s="14">
        <v>0</v>
      </c>
      <c r="EM34" s="14">
        <v>0</v>
      </c>
      <c r="EN34" s="14">
        <v>0</v>
      </c>
      <c r="EO34" s="14">
        <v>0</v>
      </c>
      <c r="EP34" s="14">
        <v>0</v>
      </c>
      <c r="EQ34" s="14">
        <v>0</v>
      </c>
      <c r="ER34" s="14">
        <v>0</v>
      </c>
      <c r="ES34" s="14">
        <v>0</v>
      </c>
      <c r="ET34" s="14">
        <v>0</v>
      </c>
      <c r="EU34" s="14">
        <v>0</v>
      </c>
      <c r="EV34" s="14">
        <v>0</v>
      </c>
      <c r="EW34" s="14">
        <v>0</v>
      </c>
      <c r="EX34" s="14">
        <v>0</v>
      </c>
      <c r="EY34" s="14">
        <v>0</v>
      </c>
      <c r="EZ34" s="14">
        <v>0</v>
      </c>
      <c r="FA34" s="13">
        <f t="shared" si="5"/>
        <v>20125</v>
      </c>
      <c r="FB34" s="13">
        <v>15524</v>
      </c>
      <c r="FC34" s="13">
        <v>4601</v>
      </c>
      <c r="FD34" s="14">
        <v>216.7</v>
      </c>
      <c r="FE34" s="14"/>
      <c r="FF34" s="14"/>
      <c r="FG34" s="14"/>
      <c r="FH34" s="14"/>
      <c r="FI34" s="14"/>
      <c r="FJ34" s="14"/>
    </row>
    <row r="35" spans="1:166" s="15" customFormat="1" ht="18.75" x14ac:dyDescent="0.25">
      <c r="A35" s="12" t="s">
        <v>66</v>
      </c>
      <c r="B35" s="12" t="s">
        <v>6</v>
      </c>
      <c r="C35" s="32" t="s">
        <v>118</v>
      </c>
      <c r="D35" s="13" t="s">
        <v>8</v>
      </c>
      <c r="E35" s="13">
        <v>5040139625</v>
      </c>
      <c r="F35" s="14">
        <f t="shared" si="4"/>
        <v>503</v>
      </c>
      <c r="G35" s="14">
        <v>50</v>
      </c>
      <c r="H35" s="14">
        <v>386</v>
      </c>
      <c r="I35" s="14">
        <v>0</v>
      </c>
      <c r="J35" s="14">
        <v>0</v>
      </c>
      <c r="K35" s="14">
        <v>0</v>
      </c>
      <c r="L35" s="14">
        <v>0</v>
      </c>
      <c r="M35" s="14">
        <v>0</v>
      </c>
      <c r="N35" s="14">
        <v>0</v>
      </c>
      <c r="O35" s="14">
        <v>0</v>
      </c>
      <c r="P35" s="14">
        <v>0</v>
      </c>
      <c r="Q35" s="14">
        <v>0</v>
      </c>
      <c r="R35" s="14">
        <v>0</v>
      </c>
      <c r="S35" s="14">
        <v>0</v>
      </c>
      <c r="T35" s="14">
        <v>0</v>
      </c>
      <c r="U35" s="14">
        <v>0</v>
      </c>
      <c r="V35" s="14">
        <v>16</v>
      </c>
      <c r="W35" s="14">
        <v>19</v>
      </c>
      <c r="X35" s="14">
        <v>1</v>
      </c>
      <c r="Y35" s="14">
        <v>0</v>
      </c>
      <c r="Z35" s="14">
        <v>0</v>
      </c>
      <c r="AA35" s="14">
        <v>0</v>
      </c>
      <c r="AB35" s="14">
        <v>0</v>
      </c>
      <c r="AC35" s="14">
        <v>0</v>
      </c>
      <c r="AD35" s="14">
        <v>1</v>
      </c>
      <c r="AE35" s="14">
        <v>0</v>
      </c>
      <c r="AF35" s="14">
        <v>0</v>
      </c>
      <c r="AG35" s="14">
        <v>1</v>
      </c>
      <c r="AH35" s="14">
        <v>2</v>
      </c>
      <c r="AI35" s="14">
        <v>0</v>
      </c>
      <c r="AJ35" s="14">
        <v>27</v>
      </c>
      <c r="AK35" s="14">
        <v>0</v>
      </c>
      <c r="AL35" s="14">
        <v>0</v>
      </c>
      <c r="AM35" s="14">
        <v>0</v>
      </c>
      <c r="AN35" s="14">
        <v>0</v>
      </c>
      <c r="AO35" s="14">
        <v>0</v>
      </c>
      <c r="AP35" s="14">
        <v>0</v>
      </c>
      <c r="AQ35" s="14">
        <v>0</v>
      </c>
      <c r="AR35" s="14">
        <v>0</v>
      </c>
      <c r="AS35" s="14">
        <v>0</v>
      </c>
      <c r="AT35" s="14">
        <v>0</v>
      </c>
      <c r="AU35" s="14">
        <v>0</v>
      </c>
      <c r="AV35" s="14">
        <v>0</v>
      </c>
      <c r="AW35" s="14">
        <v>0</v>
      </c>
      <c r="AX35" s="14">
        <v>0</v>
      </c>
      <c r="AY35" s="14">
        <v>0</v>
      </c>
      <c r="AZ35" s="14">
        <v>0</v>
      </c>
      <c r="BA35" s="14">
        <v>0</v>
      </c>
      <c r="BB35" s="14">
        <v>0</v>
      </c>
      <c r="BC35" s="14">
        <v>0</v>
      </c>
      <c r="BD35" s="14">
        <v>0</v>
      </c>
      <c r="BE35" s="14">
        <v>0</v>
      </c>
      <c r="BF35" s="14">
        <v>0</v>
      </c>
      <c r="BG35" s="14">
        <v>0</v>
      </c>
      <c r="BH35" s="14">
        <v>0</v>
      </c>
      <c r="BI35" s="14">
        <v>0</v>
      </c>
      <c r="BJ35" s="14">
        <v>0</v>
      </c>
      <c r="BK35" s="14">
        <v>0</v>
      </c>
      <c r="BL35" s="14">
        <v>0</v>
      </c>
      <c r="BM35" s="14">
        <v>0</v>
      </c>
      <c r="BN35" s="14">
        <v>0</v>
      </c>
      <c r="BO35" s="33">
        <v>0</v>
      </c>
      <c r="BP35" s="14">
        <v>0</v>
      </c>
      <c r="BQ35" s="14">
        <v>0</v>
      </c>
      <c r="BR35" s="14">
        <v>0</v>
      </c>
      <c r="BS35" s="14">
        <v>0</v>
      </c>
      <c r="BT35" s="14">
        <v>0</v>
      </c>
      <c r="BU35" s="14">
        <v>0</v>
      </c>
      <c r="BV35" s="14">
        <v>0</v>
      </c>
      <c r="BW35" s="14">
        <v>0</v>
      </c>
      <c r="BX35" s="14">
        <v>0</v>
      </c>
      <c r="BY35" s="14">
        <v>0</v>
      </c>
      <c r="BZ35" s="14">
        <v>0</v>
      </c>
      <c r="CA35" s="14">
        <v>0</v>
      </c>
      <c r="CB35" s="14">
        <v>0</v>
      </c>
      <c r="CC35" s="14">
        <v>0</v>
      </c>
      <c r="CD35" s="14">
        <v>0</v>
      </c>
      <c r="CE35" s="14">
        <v>0</v>
      </c>
      <c r="CF35" s="14">
        <v>0</v>
      </c>
      <c r="CG35" s="14">
        <v>0</v>
      </c>
      <c r="CH35" s="14">
        <v>0</v>
      </c>
      <c r="CI35" s="14">
        <v>0</v>
      </c>
      <c r="CJ35" s="14">
        <v>0</v>
      </c>
      <c r="CK35" s="14">
        <v>0</v>
      </c>
      <c r="CL35" s="14">
        <v>0</v>
      </c>
      <c r="CM35" s="14">
        <v>0</v>
      </c>
      <c r="CN35" s="14">
        <v>0</v>
      </c>
      <c r="CO35" s="14">
        <v>0</v>
      </c>
      <c r="CP35" s="14">
        <v>0</v>
      </c>
      <c r="CQ35" s="14">
        <v>0</v>
      </c>
      <c r="CR35" s="14">
        <v>0</v>
      </c>
      <c r="CS35" s="14">
        <v>0</v>
      </c>
      <c r="CT35" s="14">
        <v>0</v>
      </c>
      <c r="CU35" s="14">
        <v>0</v>
      </c>
      <c r="CV35" s="14">
        <v>0</v>
      </c>
      <c r="CW35" s="14">
        <v>0</v>
      </c>
      <c r="CX35" s="14">
        <v>0</v>
      </c>
      <c r="CY35" s="14">
        <v>0</v>
      </c>
      <c r="CZ35" s="14">
        <v>0</v>
      </c>
      <c r="DA35" s="14">
        <v>0</v>
      </c>
      <c r="DB35" s="14">
        <v>0</v>
      </c>
      <c r="DC35" s="14">
        <v>0</v>
      </c>
      <c r="DD35" s="14">
        <v>0</v>
      </c>
      <c r="DE35" s="14">
        <v>0</v>
      </c>
      <c r="DF35" s="14">
        <v>0</v>
      </c>
      <c r="DG35" s="14">
        <v>0</v>
      </c>
      <c r="DH35" s="14">
        <v>0</v>
      </c>
      <c r="DI35" s="14">
        <v>0</v>
      </c>
      <c r="DJ35" s="14">
        <v>0</v>
      </c>
      <c r="DK35" s="14">
        <v>0</v>
      </c>
      <c r="DL35" s="14">
        <v>0</v>
      </c>
      <c r="DM35" s="14">
        <v>0</v>
      </c>
      <c r="DN35" s="14">
        <v>0</v>
      </c>
      <c r="DO35" s="14">
        <v>0</v>
      </c>
      <c r="DP35" s="14">
        <v>0</v>
      </c>
      <c r="DQ35" s="14">
        <v>0</v>
      </c>
      <c r="DR35" s="14">
        <v>0</v>
      </c>
      <c r="DS35" s="14">
        <v>0</v>
      </c>
      <c r="DT35" s="14">
        <v>0</v>
      </c>
      <c r="DU35" s="14">
        <v>0</v>
      </c>
      <c r="DV35" s="14">
        <v>0</v>
      </c>
      <c r="DW35" s="14">
        <v>0</v>
      </c>
      <c r="DX35" s="14">
        <v>0</v>
      </c>
      <c r="DY35" s="14">
        <v>0</v>
      </c>
      <c r="DZ35" s="14">
        <v>0</v>
      </c>
      <c r="EA35" s="14">
        <v>0</v>
      </c>
      <c r="EB35" s="14">
        <v>0</v>
      </c>
      <c r="EC35" s="14">
        <v>0</v>
      </c>
      <c r="ED35" s="14">
        <v>0</v>
      </c>
      <c r="EE35" s="14">
        <v>0</v>
      </c>
      <c r="EF35" s="14">
        <v>0</v>
      </c>
      <c r="EG35" s="14">
        <v>0</v>
      </c>
      <c r="EH35" s="14">
        <v>0</v>
      </c>
      <c r="EI35" s="14">
        <v>0</v>
      </c>
      <c r="EJ35" s="14">
        <v>0</v>
      </c>
      <c r="EK35" s="14">
        <v>0</v>
      </c>
      <c r="EL35" s="14">
        <v>0</v>
      </c>
      <c r="EM35" s="14">
        <v>0</v>
      </c>
      <c r="EN35" s="14">
        <v>0</v>
      </c>
      <c r="EO35" s="14">
        <v>0</v>
      </c>
      <c r="EP35" s="14">
        <v>0</v>
      </c>
      <c r="EQ35" s="14">
        <v>0</v>
      </c>
      <c r="ER35" s="14">
        <v>0</v>
      </c>
      <c r="ES35" s="14">
        <v>0</v>
      </c>
      <c r="ET35" s="14">
        <v>0</v>
      </c>
      <c r="EU35" s="14">
        <v>0</v>
      </c>
      <c r="EV35" s="14">
        <v>0</v>
      </c>
      <c r="EW35" s="14">
        <v>0</v>
      </c>
      <c r="EX35" s="14">
        <v>0</v>
      </c>
      <c r="EY35" s="14">
        <v>0</v>
      </c>
      <c r="EZ35" s="14">
        <v>0</v>
      </c>
      <c r="FA35" s="13">
        <f t="shared" si="5"/>
        <v>32556</v>
      </c>
      <c r="FB35" s="13">
        <v>24743</v>
      </c>
      <c r="FC35" s="13">
        <v>7813</v>
      </c>
      <c r="FD35" s="14">
        <v>330.3</v>
      </c>
      <c r="FE35" s="14"/>
      <c r="FF35" s="14"/>
      <c r="FG35" s="14"/>
      <c r="FH35" s="14"/>
      <c r="FI35" s="14"/>
      <c r="FJ35" s="14"/>
    </row>
    <row r="36" spans="1:166" s="15" customFormat="1" ht="18.75" x14ac:dyDescent="0.25">
      <c r="A36" s="12" t="s">
        <v>67</v>
      </c>
      <c r="B36" s="12" t="s">
        <v>6</v>
      </c>
      <c r="C36" s="32" t="s">
        <v>119</v>
      </c>
      <c r="D36" s="13" t="s">
        <v>8</v>
      </c>
      <c r="E36" s="13">
        <v>5040040295</v>
      </c>
      <c r="F36" s="14">
        <f t="shared" si="4"/>
        <v>46</v>
      </c>
      <c r="G36" s="14">
        <v>6</v>
      </c>
      <c r="H36" s="14">
        <v>40</v>
      </c>
      <c r="I36" s="14">
        <v>0</v>
      </c>
      <c r="J36" s="14">
        <v>0</v>
      </c>
      <c r="K36" s="14">
        <v>0</v>
      </c>
      <c r="L36" s="14">
        <v>0</v>
      </c>
      <c r="M36" s="14">
        <v>0</v>
      </c>
      <c r="N36" s="14">
        <v>0</v>
      </c>
      <c r="O36" s="14">
        <v>0</v>
      </c>
      <c r="P36" s="14">
        <v>0</v>
      </c>
      <c r="Q36" s="14">
        <v>0</v>
      </c>
      <c r="R36" s="14">
        <v>0</v>
      </c>
      <c r="S36" s="14">
        <v>0</v>
      </c>
      <c r="T36" s="14">
        <v>0</v>
      </c>
      <c r="U36" s="14">
        <v>0</v>
      </c>
      <c r="V36" s="14">
        <v>0</v>
      </c>
      <c r="W36" s="14">
        <v>0</v>
      </c>
      <c r="X36" s="14">
        <v>0</v>
      </c>
      <c r="Y36" s="14">
        <v>0</v>
      </c>
      <c r="Z36" s="14">
        <v>0</v>
      </c>
      <c r="AA36" s="14">
        <v>0</v>
      </c>
      <c r="AB36" s="14">
        <v>0</v>
      </c>
      <c r="AC36" s="14">
        <v>0</v>
      </c>
      <c r="AD36" s="14">
        <v>0</v>
      </c>
      <c r="AE36" s="14">
        <v>0</v>
      </c>
      <c r="AF36" s="14">
        <v>0</v>
      </c>
      <c r="AG36" s="14">
        <v>0</v>
      </c>
      <c r="AH36" s="14">
        <v>0</v>
      </c>
      <c r="AI36" s="14">
        <v>0</v>
      </c>
      <c r="AJ36" s="14">
        <v>0</v>
      </c>
      <c r="AK36" s="14">
        <v>0</v>
      </c>
      <c r="AL36" s="14">
        <v>0</v>
      </c>
      <c r="AM36" s="14">
        <v>0</v>
      </c>
      <c r="AN36" s="14">
        <v>0</v>
      </c>
      <c r="AO36" s="14">
        <v>0</v>
      </c>
      <c r="AP36" s="14">
        <v>0</v>
      </c>
      <c r="AQ36" s="14">
        <v>0</v>
      </c>
      <c r="AR36" s="14">
        <v>0</v>
      </c>
      <c r="AS36" s="14">
        <v>0</v>
      </c>
      <c r="AT36" s="14">
        <v>0</v>
      </c>
      <c r="AU36" s="14">
        <v>0</v>
      </c>
      <c r="AV36" s="14">
        <v>0</v>
      </c>
      <c r="AW36" s="14">
        <v>0</v>
      </c>
      <c r="AX36" s="14">
        <v>0</v>
      </c>
      <c r="AY36" s="14">
        <v>0</v>
      </c>
      <c r="AZ36" s="14">
        <v>0</v>
      </c>
      <c r="BA36" s="14">
        <v>0</v>
      </c>
      <c r="BB36" s="14">
        <v>0</v>
      </c>
      <c r="BC36" s="14">
        <v>0</v>
      </c>
      <c r="BD36" s="14">
        <v>0</v>
      </c>
      <c r="BE36" s="14">
        <v>0</v>
      </c>
      <c r="BF36" s="14">
        <v>0</v>
      </c>
      <c r="BG36" s="14">
        <v>0</v>
      </c>
      <c r="BH36" s="14">
        <v>0</v>
      </c>
      <c r="BI36" s="14">
        <v>0</v>
      </c>
      <c r="BJ36" s="14">
        <v>0</v>
      </c>
      <c r="BK36" s="14">
        <v>0</v>
      </c>
      <c r="BL36" s="14">
        <v>0</v>
      </c>
      <c r="BM36" s="14">
        <v>0</v>
      </c>
      <c r="BN36" s="14">
        <v>0</v>
      </c>
      <c r="BO36" s="33">
        <v>0</v>
      </c>
      <c r="BP36" s="14">
        <v>0</v>
      </c>
      <c r="BQ36" s="14">
        <v>0</v>
      </c>
      <c r="BR36" s="14">
        <v>0</v>
      </c>
      <c r="BS36" s="14">
        <v>0</v>
      </c>
      <c r="BT36" s="14">
        <v>0</v>
      </c>
      <c r="BU36" s="14">
        <v>0</v>
      </c>
      <c r="BV36" s="14">
        <v>0</v>
      </c>
      <c r="BW36" s="14">
        <v>0</v>
      </c>
      <c r="BX36" s="14">
        <v>0</v>
      </c>
      <c r="BY36" s="14">
        <v>0</v>
      </c>
      <c r="BZ36" s="14">
        <v>0</v>
      </c>
      <c r="CA36" s="14">
        <v>0</v>
      </c>
      <c r="CB36" s="14">
        <v>0</v>
      </c>
      <c r="CC36" s="14">
        <v>0</v>
      </c>
      <c r="CD36" s="14">
        <v>0</v>
      </c>
      <c r="CE36" s="14">
        <v>0</v>
      </c>
      <c r="CF36" s="14">
        <v>0</v>
      </c>
      <c r="CG36" s="14">
        <v>0</v>
      </c>
      <c r="CH36" s="14">
        <v>0</v>
      </c>
      <c r="CI36" s="14">
        <v>0</v>
      </c>
      <c r="CJ36" s="14">
        <v>0</v>
      </c>
      <c r="CK36" s="14">
        <v>0</v>
      </c>
      <c r="CL36" s="14">
        <v>0</v>
      </c>
      <c r="CM36" s="14">
        <v>0</v>
      </c>
      <c r="CN36" s="14">
        <v>0</v>
      </c>
      <c r="CO36" s="14">
        <v>0</v>
      </c>
      <c r="CP36" s="14">
        <v>0</v>
      </c>
      <c r="CQ36" s="14">
        <v>0</v>
      </c>
      <c r="CR36" s="14">
        <v>0</v>
      </c>
      <c r="CS36" s="14">
        <v>0</v>
      </c>
      <c r="CT36" s="14">
        <v>0</v>
      </c>
      <c r="CU36" s="14">
        <v>0</v>
      </c>
      <c r="CV36" s="14">
        <v>0</v>
      </c>
      <c r="CW36" s="14">
        <v>0</v>
      </c>
      <c r="CX36" s="14">
        <v>0</v>
      </c>
      <c r="CY36" s="14">
        <v>0</v>
      </c>
      <c r="CZ36" s="14">
        <v>0</v>
      </c>
      <c r="DA36" s="14">
        <v>0</v>
      </c>
      <c r="DB36" s="14">
        <v>0</v>
      </c>
      <c r="DC36" s="14">
        <v>0</v>
      </c>
      <c r="DD36" s="14">
        <v>0</v>
      </c>
      <c r="DE36" s="14">
        <v>0</v>
      </c>
      <c r="DF36" s="14">
        <v>0</v>
      </c>
      <c r="DG36" s="14">
        <v>0</v>
      </c>
      <c r="DH36" s="14">
        <v>0</v>
      </c>
      <c r="DI36" s="14">
        <v>0</v>
      </c>
      <c r="DJ36" s="14">
        <v>0</v>
      </c>
      <c r="DK36" s="14">
        <v>0</v>
      </c>
      <c r="DL36" s="14">
        <v>0</v>
      </c>
      <c r="DM36" s="14">
        <v>0</v>
      </c>
      <c r="DN36" s="14">
        <v>0</v>
      </c>
      <c r="DO36" s="14">
        <v>0</v>
      </c>
      <c r="DP36" s="14">
        <v>0</v>
      </c>
      <c r="DQ36" s="14">
        <v>0</v>
      </c>
      <c r="DR36" s="14">
        <v>0</v>
      </c>
      <c r="DS36" s="14">
        <v>0</v>
      </c>
      <c r="DT36" s="14">
        <v>0</v>
      </c>
      <c r="DU36" s="14">
        <v>0</v>
      </c>
      <c r="DV36" s="14">
        <v>0</v>
      </c>
      <c r="DW36" s="14">
        <v>0</v>
      </c>
      <c r="DX36" s="14">
        <v>0</v>
      </c>
      <c r="DY36" s="14">
        <v>0</v>
      </c>
      <c r="DZ36" s="14">
        <v>0</v>
      </c>
      <c r="EA36" s="14">
        <v>0</v>
      </c>
      <c r="EB36" s="14">
        <v>0</v>
      </c>
      <c r="EC36" s="14">
        <v>0</v>
      </c>
      <c r="ED36" s="14">
        <v>0</v>
      </c>
      <c r="EE36" s="14">
        <v>0</v>
      </c>
      <c r="EF36" s="14">
        <v>0</v>
      </c>
      <c r="EG36" s="14">
        <v>0</v>
      </c>
      <c r="EH36" s="14">
        <v>0</v>
      </c>
      <c r="EI36" s="14">
        <v>0</v>
      </c>
      <c r="EJ36" s="14">
        <v>0</v>
      </c>
      <c r="EK36" s="14">
        <v>0</v>
      </c>
      <c r="EL36" s="14">
        <v>0</v>
      </c>
      <c r="EM36" s="14">
        <v>0</v>
      </c>
      <c r="EN36" s="14">
        <v>0</v>
      </c>
      <c r="EO36" s="14">
        <v>0</v>
      </c>
      <c r="EP36" s="14">
        <v>0</v>
      </c>
      <c r="EQ36" s="14">
        <v>0</v>
      </c>
      <c r="ER36" s="14">
        <v>0</v>
      </c>
      <c r="ES36" s="14">
        <v>0</v>
      </c>
      <c r="ET36" s="14">
        <v>0</v>
      </c>
      <c r="EU36" s="14">
        <v>0</v>
      </c>
      <c r="EV36" s="14">
        <v>0</v>
      </c>
      <c r="EW36" s="14">
        <v>0</v>
      </c>
      <c r="EX36" s="14">
        <v>0</v>
      </c>
      <c r="EY36" s="14">
        <v>0</v>
      </c>
      <c r="EZ36" s="14">
        <v>0</v>
      </c>
      <c r="FA36" s="13">
        <f t="shared" si="5"/>
        <v>3876</v>
      </c>
      <c r="FB36" s="13">
        <v>2834</v>
      </c>
      <c r="FC36" s="13">
        <v>1042</v>
      </c>
      <c r="FD36" s="14">
        <v>50.7</v>
      </c>
      <c r="FE36" s="14"/>
      <c r="FF36" s="14"/>
      <c r="FG36" s="14"/>
      <c r="FH36" s="14"/>
      <c r="FI36" s="14"/>
      <c r="FJ36" s="14"/>
    </row>
    <row r="37" spans="1:166" s="15" customFormat="1" ht="18.75" x14ac:dyDescent="0.25">
      <c r="A37" s="12" t="s">
        <v>68</v>
      </c>
      <c r="B37" s="12" t="s">
        <v>6</v>
      </c>
      <c r="C37" s="32" t="s">
        <v>120</v>
      </c>
      <c r="D37" s="13" t="s">
        <v>8</v>
      </c>
      <c r="E37" s="13">
        <v>5040039860</v>
      </c>
      <c r="F37" s="14">
        <f t="shared" si="4"/>
        <v>100</v>
      </c>
      <c r="G37" s="14">
        <v>13</v>
      </c>
      <c r="H37" s="14">
        <v>33</v>
      </c>
      <c r="I37" s="14">
        <v>0</v>
      </c>
      <c r="J37" s="14">
        <v>0</v>
      </c>
      <c r="K37" s="14">
        <v>0</v>
      </c>
      <c r="L37" s="14">
        <v>0</v>
      </c>
      <c r="M37" s="14">
        <v>0</v>
      </c>
      <c r="N37" s="14">
        <v>0</v>
      </c>
      <c r="O37" s="14">
        <v>0</v>
      </c>
      <c r="P37" s="14">
        <v>0</v>
      </c>
      <c r="Q37" s="14">
        <v>0</v>
      </c>
      <c r="R37" s="14">
        <v>0</v>
      </c>
      <c r="S37" s="14">
        <v>0</v>
      </c>
      <c r="T37" s="14">
        <v>0</v>
      </c>
      <c r="U37" s="14">
        <v>0</v>
      </c>
      <c r="V37" s="14">
        <v>7</v>
      </c>
      <c r="W37" s="14">
        <v>23</v>
      </c>
      <c r="X37" s="14">
        <v>0</v>
      </c>
      <c r="Y37" s="14">
        <v>0</v>
      </c>
      <c r="Z37" s="14">
        <v>0</v>
      </c>
      <c r="AA37" s="14">
        <v>0</v>
      </c>
      <c r="AB37" s="14">
        <v>0</v>
      </c>
      <c r="AC37" s="14">
        <v>0</v>
      </c>
      <c r="AD37" s="14">
        <v>0</v>
      </c>
      <c r="AE37" s="14">
        <v>0</v>
      </c>
      <c r="AF37" s="14">
        <v>0</v>
      </c>
      <c r="AG37" s="14">
        <v>0</v>
      </c>
      <c r="AH37" s="14">
        <v>0</v>
      </c>
      <c r="AI37" s="14">
        <v>0</v>
      </c>
      <c r="AJ37" s="14">
        <v>24</v>
      </c>
      <c r="AK37" s="14">
        <v>0</v>
      </c>
      <c r="AL37" s="14">
        <v>0</v>
      </c>
      <c r="AM37" s="14">
        <v>0</v>
      </c>
      <c r="AN37" s="14">
        <v>0</v>
      </c>
      <c r="AO37" s="14">
        <v>0</v>
      </c>
      <c r="AP37" s="14">
        <v>0</v>
      </c>
      <c r="AQ37" s="14">
        <v>0</v>
      </c>
      <c r="AR37" s="14">
        <v>0</v>
      </c>
      <c r="AS37" s="14">
        <v>0</v>
      </c>
      <c r="AT37" s="14">
        <v>0</v>
      </c>
      <c r="AU37" s="14">
        <v>0</v>
      </c>
      <c r="AV37" s="14">
        <v>0</v>
      </c>
      <c r="AW37" s="14">
        <v>0</v>
      </c>
      <c r="AX37" s="14">
        <v>0</v>
      </c>
      <c r="AY37" s="14">
        <v>0</v>
      </c>
      <c r="AZ37" s="14">
        <v>0</v>
      </c>
      <c r="BA37" s="14">
        <v>0</v>
      </c>
      <c r="BB37" s="14">
        <v>0</v>
      </c>
      <c r="BC37" s="14">
        <v>0</v>
      </c>
      <c r="BD37" s="14">
        <v>0</v>
      </c>
      <c r="BE37" s="14">
        <v>0</v>
      </c>
      <c r="BF37" s="14">
        <v>0</v>
      </c>
      <c r="BG37" s="14">
        <v>0</v>
      </c>
      <c r="BH37" s="14">
        <v>0</v>
      </c>
      <c r="BI37" s="14">
        <v>0</v>
      </c>
      <c r="BJ37" s="14">
        <v>0</v>
      </c>
      <c r="BK37" s="14">
        <v>0</v>
      </c>
      <c r="BL37" s="14">
        <v>0</v>
      </c>
      <c r="BM37" s="14">
        <v>0</v>
      </c>
      <c r="BN37" s="14">
        <v>0</v>
      </c>
      <c r="BO37" s="33">
        <v>0</v>
      </c>
      <c r="BP37" s="14">
        <v>0</v>
      </c>
      <c r="BQ37" s="14">
        <v>0</v>
      </c>
      <c r="BR37" s="14">
        <v>0</v>
      </c>
      <c r="BS37" s="14">
        <v>0</v>
      </c>
      <c r="BT37" s="14">
        <v>0</v>
      </c>
      <c r="BU37" s="14">
        <v>0</v>
      </c>
      <c r="BV37" s="14">
        <v>0</v>
      </c>
      <c r="BW37" s="14">
        <v>0</v>
      </c>
      <c r="BX37" s="14">
        <v>0</v>
      </c>
      <c r="BY37" s="14">
        <v>0</v>
      </c>
      <c r="BZ37" s="14">
        <v>0</v>
      </c>
      <c r="CA37" s="14">
        <v>0</v>
      </c>
      <c r="CB37" s="14">
        <v>0</v>
      </c>
      <c r="CC37" s="14">
        <v>0</v>
      </c>
      <c r="CD37" s="14">
        <v>0</v>
      </c>
      <c r="CE37" s="14">
        <v>0</v>
      </c>
      <c r="CF37" s="14">
        <v>0</v>
      </c>
      <c r="CG37" s="14">
        <v>0</v>
      </c>
      <c r="CH37" s="14">
        <v>0</v>
      </c>
      <c r="CI37" s="14">
        <v>0</v>
      </c>
      <c r="CJ37" s="14">
        <v>0</v>
      </c>
      <c r="CK37" s="14">
        <v>0</v>
      </c>
      <c r="CL37" s="14">
        <v>0</v>
      </c>
      <c r="CM37" s="14">
        <v>0</v>
      </c>
      <c r="CN37" s="14">
        <v>0</v>
      </c>
      <c r="CO37" s="14">
        <v>0</v>
      </c>
      <c r="CP37" s="14">
        <v>0</v>
      </c>
      <c r="CQ37" s="14">
        <v>0</v>
      </c>
      <c r="CR37" s="14">
        <v>0</v>
      </c>
      <c r="CS37" s="14">
        <v>0</v>
      </c>
      <c r="CT37" s="14">
        <v>0</v>
      </c>
      <c r="CU37" s="14">
        <v>0</v>
      </c>
      <c r="CV37" s="14">
        <v>0</v>
      </c>
      <c r="CW37" s="14">
        <v>0</v>
      </c>
      <c r="CX37" s="14">
        <v>0</v>
      </c>
      <c r="CY37" s="14">
        <v>0</v>
      </c>
      <c r="CZ37" s="14">
        <v>0</v>
      </c>
      <c r="DA37" s="14">
        <v>0</v>
      </c>
      <c r="DB37" s="14">
        <v>0</v>
      </c>
      <c r="DC37" s="14">
        <v>0</v>
      </c>
      <c r="DD37" s="14">
        <v>0</v>
      </c>
      <c r="DE37" s="14">
        <v>0</v>
      </c>
      <c r="DF37" s="14">
        <v>0</v>
      </c>
      <c r="DG37" s="14">
        <v>0</v>
      </c>
      <c r="DH37" s="14">
        <v>0</v>
      </c>
      <c r="DI37" s="14">
        <v>0</v>
      </c>
      <c r="DJ37" s="14">
        <v>0</v>
      </c>
      <c r="DK37" s="14">
        <v>0</v>
      </c>
      <c r="DL37" s="14">
        <v>0</v>
      </c>
      <c r="DM37" s="14">
        <v>0</v>
      </c>
      <c r="DN37" s="14">
        <v>0</v>
      </c>
      <c r="DO37" s="14">
        <v>0</v>
      </c>
      <c r="DP37" s="14">
        <v>0</v>
      </c>
      <c r="DQ37" s="14">
        <v>0</v>
      </c>
      <c r="DR37" s="14">
        <v>0</v>
      </c>
      <c r="DS37" s="14">
        <v>0</v>
      </c>
      <c r="DT37" s="14">
        <v>0</v>
      </c>
      <c r="DU37" s="14">
        <v>0</v>
      </c>
      <c r="DV37" s="14">
        <v>0</v>
      </c>
      <c r="DW37" s="14">
        <v>0</v>
      </c>
      <c r="DX37" s="14">
        <v>0</v>
      </c>
      <c r="DY37" s="14">
        <v>0</v>
      </c>
      <c r="DZ37" s="14">
        <v>0</v>
      </c>
      <c r="EA37" s="14">
        <v>0</v>
      </c>
      <c r="EB37" s="14">
        <v>0</v>
      </c>
      <c r="EC37" s="14">
        <v>0</v>
      </c>
      <c r="ED37" s="14">
        <v>0</v>
      </c>
      <c r="EE37" s="14">
        <v>0</v>
      </c>
      <c r="EF37" s="14">
        <v>0</v>
      </c>
      <c r="EG37" s="14">
        <v>0</v>
      </c>
      <c r="EH37" s="14">
        <v>0</v>
      </c>
      <c r="EI37" s="14">
        <v>0</v>
      </c>
      <c r="EJ37" s="14">
        <v>0</v>
      </c>
      <c r="EK37" s="14">
        <v>0</v>
      </c>
      <c r="EL37" s="14">
        <v>0</v>
      </c>
      <c r="EM37" s="14">
        <v>0</v>
      </c>
      <c r="EN37" s="14">
        <v>0</v>
      </c>
      <c r="EO37" s="14">
        <v>0</v>
      </c>
      <c r="EP37" s="14">
        <v>0</v>
      </c>
      <c r="EQ37" s="14">
        <v>0</v>
      </c>
      <c r="ER37" s="14">
        <v>0</v>
      </c>
      <c r="ES37" s="14">
        <v>0</v>
      </c>
      <c r="ET37" s="14">
        <v>0</v>
      </c>
      <c r="EU37" s="14">
        <v>0</v>
      </c>
      <c r="EV37" s="14">
        <v>0</v>
      </c>
      <c r="EW37" s="14">
        <v>0</v>
      </c>
      <c r="EX37" s="14">
        <v>0</v>
      </c>
      <c r="EY37" s="14">
        <v>0</v>
      </c>
      <c r="EZ37" s="14">
        <v>0</v>
      </c>
      <c r="FA37" s="13">
        <f t="shared" si="5"/>
        <v>10473</v>
      </c>
      <c r="FB37" s="13">
        <v>8034</v>
      </c>
      <c r="FC37" s="13">
        <v>2439</v>
      </c>
      <c r="FD37" s="14">
        <v>105.3</v>
      </c>
      <c r="FE37" s="14"/>
      <c r="FF37" s="14"/>
      <c r="FG37" s="14"/>
      <c r="FH37" s="14"/>
      <c r="FI37" s="14"/>
      <c r="FJ37" s="14"/>
    </row>
    <row r="38" spans="1:166" s="15" customFormat="1" ht="18.75" x14ac:dyDescent="0.25">
      <c r="A38" s="12" t="s">
        <v>69</v>
      </c>
      <c r="B38" s="12" t="s">
        <v>6</v>
      </c>
      <c r="C38" s="32" t="s">
        <v>121</v>
      </c>
      <c r="D38" s="13" t="s">
        <v>8</v>
      </c>
      <c r="E38" s="13">
        <v>5040039966</v>
      </c>
      <c r="F38" s="14">
        <f t="shared" si="4"/>
        <v>440</v>
      </c>
      <c r="G38" s="14">
        <v>57</v>
      </c>
      <c r="H38" s="14">
        <v>271</v>
      </c>
      <c r="I38" s="14">
        <v>0</v>
      </c>
      <c r="J38" s="14">
        <v>0</v>
      </c>
      <c r="K38" s="14">
        <v>0</v>
      </c>
      <c r="L38" s="14">
        <v>0</v>
      </c>
      <c r="M38" s="14">
        <v>0</v>
      </c>
      <c r="N38" s="14">
        <v>0</v>
      </c>
      <c r="O38" s="14">
        <v>0</v>
      </c>
      <c r="P38" s="14">
        <v>0</v>
      </c>
      <c r="Q38" s="14">
        <v>0</v>
      </c>
      <c r="R38" s="14">
        <v>0</v>
      </c>
      <c r="S38" s="14">
        <v>0</v>
      </c>
      <c r="T38" s="14">
        <v>0</v>
      </c>
      <c r="U38" s="14">
        <v>0</v>
      </c>
      <c r="V38" s="14">
        <v>0</v>
      </c>
      <c r="W38" s="14">
        <v>61</v>
      </c>
      <c r="X38" s="14">
        <v>0</v>
      </c>
      <c r="Y38" s="14">
        <v>0</v>
      </c>
      <c r="Z38" s="14">
        <v>0</v>
      </c>
      <c r="AA38" s="14">
        <v>0</v>
      </c>
      <c r="AB38" s="14">
        <v>0</v>
      </c>
      <c r="AC38" s="14">
        <v>0</v>
      </c>
      <c r="AD38" s="14">
        <v>0</v>
      </c>
      <c r="AE38" s="14">
        <v>0</v>
      </c>
      <c r="AF38" s="14">
        <v>0</v>
      </c>
      <c r="AG38" s="14">
        <v>0</v>
      </c>
      <c r="AH38" s="14">
        <v>0</v>
      </c>
      <c r="AI38" s="14">
        <v>0</v>
      </c>
      <c r="AJ38" s="14">
        <v>51</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c r="BD38" s="14">
        <v>0</v>
      </c>
      <c r="BE38" s="14">
        <v>0</v>
      </c>
      <c r="BF38" s="14">
        <v>0</v>
      </c>
      <c r="BG38" s="14">
        <v>0</v>
      </c>
      <c r="BH38" s="14">
        <v>0</v>
      </c>
      <c r="BI38" s="14">
        <v>0</v>
      </c>
      <c r="BJ38" s="14">
        <v>0</v>
      </c>
      <c r="BK38" s="14">
        <v>0</v>
      </c>
      <c r="BL38" s="14">
        <v>0</v>
      </c>
      <c r="BM38" s="14">
        <v>0</v>
      </c>
      <c r="BN38" s="14">
        <v>0</v>
      </c>
      <c r="BO38" s="33">
        <v>0</v>
      </c>
      <c r="BP38" s="14">
        <v>0</v>
      </c>
      <c r="BQ38" s="14">
        <v>0</v>
      </c>
      <c r="BR38" s="14">
        <v>0</v>
      </c>
      <c r="BS38" s="14">
        <v>0</v>
      </c>
      <c r="BT38" s="14">
        <v>0</v>
      </c>
      <c r="BU38" s="14">
        <v>0</v>
      </c>
      <c r="BV38" s="14">
        <v>0</v>
      </c>
      <c r="BW38" s="14">
        <v>0</v>
      </c>
      <c r="BX38" s="14">
        <v>0</v>
      </c>
      <c r="BY38" s="14">
        <v>0</v>
      </c>
      <c r="BZ38" s="14">
        <v>0</v>
      </c>
      <c r="CA38" s="14">
        <v>0</v>
      </c>
      <c r="CB38" s="14">
        <v>0</v>
      </c>
      <c r="CC38" s="14">
        <v>0</v>
      </c>
      <c r="CD38" s="14">
        <v>0</v>
      </c>
      <c r="CE38" s="14">
        <v>0</v>
      </c>
      <c r="CF38" s="14">
        <v>0</v>
      </c>
      <c r="CG38" s="14">
        <v>0</v>
      </c>
      <c r="CH38" s="14">
        <v>0</v>
      </c>
      <c r="CI38" s="14">
        <v>0</v>
      </c>
      <c r="CJ38" s="14">
        <v>0</v>
      </c>
      <c r="CK38" s="14">
        <v>0</v>
      </c>
      <c r="CL38" s="14">
        <v>0</v>
      </c>
      <c r="CM38" s="14">
        <v>0</v>
      </c>
      <c r="CN38" s="14">
        <v>0</v>
      </c>
      <c r="CO38" s="14">
        <v>0</v>
      </c>
      <c r="CP38" s="14">
        <v>0</v>
      </c>
      <c r="CQ38" s="14">
        <v>0</v>
      </c>
      <c r="CR38" s="14">
        <v>0</v>
      </c>
      <c r="CS38" s="14">
        <v>0</v>
      </c>
      <c r="CT38" s="14">
        <v>0</v>
      </c>
      <c r="CU38" s="14">
        <v>0</v>
      </c>
      <c r="CV38" s="14">
        <v>0</v>
      </c>
      <c r="CW38" s="14">
        <v>0</v>
      </c>
      <c r="CX38" s="14">
        <v>0</v>
      </c>
      <c r="CY38" s="14">
        <v>0</v>
      </c>
      <c r="CZ38" s="14">
        <v>0</v>
      </c>
      <c r="DA38" s="14">
        <v>0</v>
      </c>
      <c r="DB38" s="14">
        <v>0</v>
      </c>
      <c r="DC38" s="14">
        <v>0</v>
      </c>
      <c r="DD38" s="14">
        <v>0</v>
      </c>
      <c r="DE38" s="14">
        <v>0</v>
      </c>
      <c r="DF38" s="14">
        <v>0</v>
      </c>
      <c r="DG38" s="14">
        <v>0</v>
      </c>
      <c r="DH38" s="14">
        <v>0</v>
      </c>
      <c r="DI38" s="14">
        <v>0</v>
      </c>
      <c r="DJ38" s="14">
        <v>0</v>
      </c>
      <c r="DK38" s="14">
        <v>0</v>
      </c>
      <c r="DL38" s="14">
        <v>0</v>
      </c>
      <c r="DM38" s="14">
        <v>0</v>
      </c>
      <c r="DN38" s="14">
        <v>0</v>
      </c>
      <c r="DO38" s="14">
        <v>0</v>
      </c>
      <c r="DP38" s="14">
        <v>0</v>
      </c>
      <c r="DQ38" s="14">
        <v>0</v>
      </c>
      <c r="DR38" s="14">
        <v>0</v>
      </c>
      <c r="DS38" s="14">
        <v>0</v>
      </c>
      <c r="DT38" s="14">
        <v>0</v>
      </c>
      <c r="DU38" s="14">
        <v>0</v>
      </c>
      <c r="DV38" s="14">
        <v>0</v>
      </c>
      <c r="DW38" s="14">
        <v>0</v>
      </c>
      <c r="DX38" s="14">
        <v>0</v>
      </c>
      <c r="DY38" s="14">
        <v>0</v>
      </c>
      <c r="DZ38" s="14">
        <v>0</v>
      </c>
      <c r="EA38" s="14">
        <v>0</v>
      </c>
      <c r="EB38" s="14">
        <v>0</v>
      </c>
      <c r="EC38" s="14">
        <v>0</v>
      </c>
      <c r="ED38" s="14">
        <v>0</v>
      </c>
      <c r="EE38" s="14">
        <v>0</v>
      </c>
      <c r="EF38" s="14">
        <v>0</v>
      </c>
      <c r="EG38" s="14">
        <v>0</v>
      </c>
      <c r="EH38" s="14">
        <v>0</v>
      </c>
      <c r="EI38" s="14">
        <v>0</v>
      </c>
      <c r="EJ38" s="14">
        <v>0</v>
      </c>
      <c r="EK38" s="14">
        <v>0</v>
      </c>
      <c r="EL38" s="14">
        <v>0</v>
      </c>
      <c r="EM38" s="14">
        <v>0</v>
      </c>
      <c r="EN38" s="14">
        <v>0</v>
      </c>
      <c r="EO38" s="14">
        <v>0</v>
      </c>
      <c r="EP38" s="14">
        <v>0</v>
      </c>
      <c r="EQ38" s="14">
        <v>0</v>
      </c>
      <c r="ER38" s="14">
        <v>0</v>
      </c>
      <c r="ES38" s="14">
        <v>0</v>
      </c>
      <c r="ET38" s="14">
        <v>0</v>
      </c>
      <c r="EU38" s="14">
        <v>0</v>
      </c>
      <c r="EV38" s="14">
        <v>0</v>
      </c>
      <c r="EW38" s="14">
        <v>0</v>
      </c>
      <c r="EX38" s="14">
        <v>0</v>
      </c>
      <c r="EY38" s="14">
        <v>0</v>
      </c>
      <c r="EZ38" s="14">
        <v>0</v>
      </c>
      <c r="FA38" s="13">
        <f t="shared" si="5"/>
        <v>15335</v>
      </c>
      <c r="FB38" s="13">
        <v>11717</v>
      </c>
      <c r="FC38" s="13">
        <v>3618</v>
      </c>
      <c r="FD38" s="14">
        <v>150</v>
      </c>
      <c r="FE38" s="14"/>
      <c r="FF38" s="14"/>
      <c r="FG38" s="14"/>
      <c r="FH38" s="14"/>
      <c r="FI38" s="14"/>
      <c r="FJ38" s="14"/>
    </row>
    <row r="39" spans="1:166" s="15" customFormat="1" ht="18.75" x14ac:dyDescent="0.25">
      <c r="A39" s="12" t="s">
        <v>70</v>
      </c>
      <c r="B39" s="12" t="s">
        <v>6</v>
      </c>
      <c r="C39" s="32" t="s">
        <v>122</v>
      </c>
      <c r="D39" s="13" t="s">
        <v>8</v>
      </c>
      <c r="E39" s="13">
        <v>5040039878</v>
      </c>
      <c r="F39" s="14">
        <f t="shared" si="4"/>
        <v>244</v>
      </c>
      <c r="G39" s="14">
        <v>0</v>
      </c>
      <c r="H39" s="14">
        <v>112</v>
      </c>
      <c r="I39" s="14">
        <v>0</v>
      </c>
      <c r="J39" s="14">
        <v>0</v>
      </c>
      <c r="K39" s="14">
        <v>0</v>
      </c>
      <c r="L39" s="14">
        <v>0</v>
      </c>
      <c r="M39" s="14">
        <v>0</v>
      </c>
      <c r="N39" s="14">
        <v>0</v>
      </c>
      <c r="O39" s="14">
        <v>0</v>
      </c>
      <c r="P39" s="14">
        <v>0</v>
      </c>
      <c r="Q39" s="14">
        <v>0</v>
      </c>
      <c r="R39" s="14">
        <v>0</v>
      </c>
      <c r="S39" s="14">
        <v>0</v>
      </c>
      <c r="T39" s="14">
        <v>0</v>
      </c>
      <c r="U39" s="14">
        <v>0</v>
      </c>
      <c r="V39" s="14">
        <v>5</v>
      </c>
      <c r="W39" s="14">
        <v>25</v>
      </c>
      <c r="X39" s="14">
        <v>4</v>
      </c>
      <c r="Y39" s="14">
        <v>68</v>
      </c>
      <c r="Z39" s="14">
        <v>0</v>
      </c>
      <c r="AA39" s="14">
        <v>0</v>
      </c>
      <c r="AB39" s="14">
        <v>0</v>
      </c>
      <c r="AC39" s="14">
        <v>0</v>
      </c>
      <c r="AD39" s="14">
        <v>0</v>
      </c>
      <c r="AE39" s="14">
        <v>0</v>
      </c>
      <c r="AF39" s="14">
        <v>0</v>
      </c>
      <c r="AG39" s="14">
        <v>0</v>
      </c>
      <c r="AH39" s="14">
        <v>0</v>
      </c>
      <c r="AI39" s="14">
        <v>0</v>
      </c>
      <c r="AJ39" s="14">
        <v>30</v>
      </c>
      <c r="AK39" s="14">
        <v>0</v>
      </c>
      <c r="AL39" s="14">
        <v>0</v>
      </c>
      <c r="AM39" s="14">
        <v>0</v>
      </c>
      <c r="AN39" s="14">
        <v>0</v>
      </c>
      <c r="AO39" s="14">
        <v>0</v>
      </c>
      <c r="AP39" s="14">
        <v>0</v>
      </c>
      <c r="AQ39" s="14">
        <v>0</v>
      </c>
      <c r="AR39" s="14">
        <v>0</v>
      </c>
      <c r="AS39" s="14">
        <v>0</v>
      </c>
      <c r="AT39" s="14">
        <v>0</v>
      </c>
      <c r="AU39" s="14">
        <v>0</v>
      </c>
      <c r="AV39" s="14">
        <v>0</v>
      </c>
      <c r="AW39" s="14">
        <v>0</v>
      </c>
      <c r="AX39" s="14">
        <v>0</v>
      </c>
      <c r="AY39" s="14">
        <v>0</v>
      </c>
      <c r="AZ39" s="14">
        <v>0</v>
      </c>
      <c r="BA39" s="14">
        <v>0</v>
      </c>
      <c r="BB39" s="14">
        <v>0</v>
      </c>
      <c r="BC39" s="14">
        <v>0</v>
      </c>
      <c r="BD39" s="14">
        <v>0</v>
      </c>
      <c r="BE39" s="14">
        <v>0</v>
      </c>
      <c r="BF39" s="14">
        <v>0</v>
      </c>
      <c r="BG39" s="14">
        <v>0</v>
      </c>
      <c r="BH39" s="14">
        <v>0</v>
      </c>
      <c r="BI39" s="14">
        <v>0</v>
      </c>
      <c r="BJ39" s="14">
        <v>0</v>
      </c>
      <c r="BK39" s="14">
        <v>0</v>
      </c>
      <c r="BL39" s="14">
        <v>0</v>
      </c>
      <c r="BM39" s="14">
        <v>0</v>
      </c>
      <c r="BN39" s="14">
        <v>0</v>
      </c>
      <c r="BO39" s="33">
        <v>0</v>
      </c>
      <c r="BP39" s="14">
        <v>0</v>
      </c>
      <c r="BQ39" s="14">
        <v>0</v>
      </c>
      <c r="BR39" s="14">
        <v>0</v>
      </c>
      <c r="BS39" s="14">
        <v>0</v>
      </c>
      <c r="BT39" s="14">
        <v>0</v>
      </c>
      <c r="BU39" s="14">
        <v>0</v>
      </c>
      <c r="BV39" s="14">
        <v>0</v>
      </c>
      <c r="BW39" s="14">
        <v>0</v>
      </c>
      <c r="BX39" s="14">
        <v>0</v>
      </c>
      <c r="BY39" s="14">
        <v>0</v>
      </c>
      <c r="BZ39" s="14">
        <v>0</v>
      </c>
      <c r="CA39" s="14">
        <v>0</v>
      </c>
      <c r="CB39" s="14">
        <v>0</v>
      </c>
      <c r="CC39" s="14">
        <v>0</v>
      </c>
      <c r="CD39" s="14">
        <v>0</v>
      </c>
      <c r="CE39" s="14">
        <v>0</v>
      </c>
      <c r="CF39" s="14">
        <v>0</v>
      </c>
      <c r="CG39" s="14">
        <v>0</v>
      </c>
      <c r="CH39" s="14">
        <v>0</v>
      </c>
      <c r="CI39" s="14">
        <v>0</v>
      </c>
      <c r="CJ39" s="14">
        <v>0</v>
      </c>
      <c r="CK39" s="14">
        <v>0</v>
      </c>
      <c r="CL39" s="14">
        <v>0</v>
      </c>
      <c r="CM39" s="14">
        <v>0</v>
      </c>
      <c r="CN39" s="14">
        <v>0</v>
      </c>
      <c r="CO39" s="14">
        <v>0</v>
      </c>
      <c r="CP39" s="14">
        <v>0</v>
      </c>
      <c r="CQ39" s="14">
        <v>0</v>
      </c>
      <c r="CR39" s="14">
        <v>0</v>
      </c>
      <c r="CS39" s="14">
        <v>0</v>
      </c>
      <c r="CT39" s="14">
        <v>0</v>
      </c>
      <c r="CU39" s="14">
        <v>0</v>
      </c>
      <c r="CV39" s="14">
        <v>0</v>
      </c>
      <c r="CW39" s="14">
        <v>0</v>
      </c>
      <c r="CX39" s="14">
        <v>0</v>
      </c>
      <c r="CY39" s="14">
        <v>0</v>
      </c>
      <c r="CZ39" s="14">
        <v>0</v>
      </c>
      <c r="DA39" s="14">
        <v>0</v>
      </c>
      <c r="DB39" s="14">
        <v>0</v>
      </c>
      <c r="DC39" s="14">
        <v>0</v>
      </c>
      <c r="DD39" s="14">
        <v>0</v>
      </c>
      <c r="DE39" s="14">
        <v>0</v>
      </c>
      <c r="DF39" s="14">
        <v>0</v>
      </c>
      <c r="DG39" s="14">
        <v>0</v>
      </c>
      <c r="DH39" s="14">
        <v>0</v>
      </c>
      <c r="DI39" s="14">
        <v>0</v>
      </c>
      <c r="DJ39" s="14">
        <v>0</v>
      </c>
      <c r="DK39" s="14">
        <v>0</v>
      </c>
      <c r="DL39" s="14">
        <v>0</v>
      </c>
      <c r="DM39" s="14">
        <v>0</v>
      </c>
      <c r="DN39" s="14">
        <v>0</v>
      </c>
      <c r="DO39" s="14">
        <v>0</v>
      </c>
      <c r="DP39" s="14">
        <v>0</v>
      </c>
      <c r="DQ39" s="14">
        <v>0</v>
      </c>
      <c r="DR39" s="14">
        <v>0</v>
      </c>
      <c r="DS39" s="14">
        <v>0</v>
      </c>
      <c r="DT39" s="14">
        <v>0</v>
      </c>
      <c r="DU39" s="14">
        <v>0</v>
      </c>
      <c r="DV39" s="14">
        <v>0</v>
      </c>
      <c r="DW39" s="14">
        <v>0</v>
      </c>
      <c r="DX39" s="14">
        <v>0</v>
      </c>
      <c r="DY39" s="14">
        <v>0</v>
      </c>
      <c r="DZ39" s="14">
        <v>0</v>
      </c>
      <c r="EA39" s="14">
        <v>0</v>
      </c>
      <c r="EB39" s="14">
        <v>0</v>
      </c>
      <c r="EC39" s="14">
        <v>0</v>
      </c>
      <c r="ED39" s="14">
        <v>0</v>
      </c>
      <c r="EE39" s="14">
        <v>0</v>
      </c>
      <c r="EF39" s="14">
        <v>0</v>
      </c>
      <c r="EG39" s="14">
        <v>0</v>
      </c>
      <c r="EH39" s="14">
        <v>0</v>
      </c>
      <c r="EI39" s="14">
        <v>0</v>
      </c>
      <c r="EJ39" s="14">
        <v>0</v>
      </c>
      <c r="EK39" s="14">
        <v>0</v>
      </c>
      <c r="EL39" s="14">
        <v>0</v>
      </c>
      <c r="EM39" s="14">
        <v>0</v>
      </c>
      <c r="EN39" s="14">
        <v>0</v>
      </c>
      <c r="EO39" s="14">
        <v>0</v>
      </c>
      <c r="EP39" s="14">
        <v>0</v>
      </c>
      <c r="EQ39" s="14">
        <v>0</v>
      </c>
      <c r="ER39" s="14">
        <v>0</v>
      </c>
      <c r="ES39" s="14">
        <v>0</v>
      </c>
      <c r="ET39" s="14">
        <v>0</v>
      </c>
      <c r="EU39" s="14">
        <v>0</v>
      </c>
      <c r="EV39" s="14">
        <v>0</v>
      </c>
      <c r="EW39" s="14">
        <v>0</v>
      </c>
      <c r="EX39" s="14">
        <v>0</v>
      </c>
      <c r="EY39" s="14">
        <v>0</v>
      </c>
      <c r="EZ39" s="14">
        <v>0</v>
      </c>
      <c r="FA39" s="13">
        <f t="shared" si="5"/>
        <v>27476</v>
      </c>
      <c r="FB39" s="13">
        <v>20828</v>
      </c>
      <c r="FC39" s="13">
        <v>6648</v>
      </c>
      <c r="FD39" s="14">
        <v>241.3</v>
      </c>
      <c r="FE39" s="14"/>
      <c r="FF39" s="14"/>
      <c r="FG39" s="14"/>
      <c r="FH39" s="14"/>
      <c r="FI39" s="14"/>
      <c r="FJ39" s="14"/>
    </row>
    <row r="40" spans="1:166" s="15" customFormat="1" ht="18.75" x14ac:dyDescent="0.25">
      <c r="A40" s="12" t="s">
        <v>71</v>
      </c>
      <c r="B40" s="12" t="s">
        <v>6</v>
      </c>
      <c r="C40" s="32" t="s">
        <v>123</v>
      </c>
      <c r="D40" s="13" t="s">
        <v>8</v>
      </c>
      <c r="E40" s="13">
        <v>5040053752</v>
      </c>
      <c r="F40" s="14">
        <f t="shared" si="4"/>
        <v>0</v>
      </c>
      <c r="G40" s="14">
        <v>0</v>
      </c>
      <c r="H40" s="14">
        <v>0</v>
      </c>
      <c r="I40" s="14">
        <v>0</v>
      </c>
      <c r="J40" s="14">
        <v>0</v>
      </c>
      <c r="K40" s="14">
        <v>0</v>
      </c>
      <c r="L40" s="14">
        <v>0</v>
      </c>
      <c r="M40" s="14">
        <v>0</v>
      </c>
      <c r="N40" s="14">
        <v>0</v>
      </c>
      <c r="O40" s="14">
        <v>0</v>
      </c>
      <c r="P40" s="14">
        <v>0</v>
      </c>
      <c r="Q40" s="14">
        <v>0</v>
      </c>
      <c r="R40" s="14">
        <v>0</v>
      </c>
      <c r="S40" s="14">
        <v>0</v>
      </c>
      <c r="T40" s="14">
        <v>0</v>
      </c>
      <c r="U40" s="14">
        <v>0</v>
      </c>
      <c r="V40" s="14">
        <v>0</v>
      </c>
      <c r="W40" s="14">
        <v>0</v>
      </c>
      <c r="X40" s="14">
        <v>0</v>
      </c>
      <c r="Y40" s="14">
        <v>0</v>
      </c>
      <c r="Z40" s="14">
        <v>0</v>
      </c>
      <c r="AA40" s="14">
        <v>0</v>
      </c>
      <c r="AB40" s="14">
        <v>0</v>
      </c>
      <c r="AC40" s="14">
        <v>0</v>
      </c>
      <c r="AD40" s="14">
        <v>0</v>
      </c>
      <c r="AE40" s="14">
        <v>0</v>
      </c>
      <c r="AF40" s="14">
        <v>0</v>
      </c>
      <c r="AG40" s="14">
        <v>0</v>
      </c>
      <c r="AH40" s="14">
        <v>0</v>
      </c>
      <c r="AI40" s="14">
        <v>0</v>
      </c>
      <c r="AJ40" s="14">
        <v>0</v>
      </c>
      <c r="AK40" s="14">
        <v>0</v>
      </c>
      <c r="AL40" s="14">
        <v>0</v>
      </c>
      <c r="AM40" s="14">
        <v>0</v>
      </c>
      <c r="AN40" s="14">
        <v>0</v>
      </c>
      <c r="AO40" s="14">
        <v>0</v>
      </c>
      <c r="AP40" s="14">
        <v>0</v>
      </c>
      <c r="AQ40" s="14">
        <v>0</v>
      </c>
      <c r="AR40" s="14">
        <v>0</v>
      </c>
      <c r="AS40" s="14">
        <v>0</v>
      </c>
      <c r="AT40" s="14">
        <v>0</v>
      </c>
      <c r="AU40" s="14">
        <v>0</v>
      </c>
      <c r="AV40" s="14">
        <v>0</v>
      </c>
      <c r="AW40" s="14">
        <v>0</v>
      </c>
      <c r="AX40" s="14">
        <v>0</v>
      </c>
      <c r="AY40" s="14">
        <v>0</v>
      </c>
      <c r="AZ40" s="14">
        <v>0</v>
      </c>
      <c r="BA40" s="14">
        <v>0</v>
      </c>
      <c r="BB40" s="14">
        <v>0</v>
      </c>
      <c r="BC40" s="14">
        <v>0</v>
      </c>
      <c r="BD40" s="14">
        <v>0</v>
      </c>
      <c r="BE40" s="14">
        <v>0</v>
      </c>
      <c r="BF40" s="14">
        <v>0</v>
      </c>
      <c r="BG40" s="14">
        <v>0</v>
      </c>
      <c r="BH40" s="14">
        <v>0</v>
      </c>
      <c r="BI40" s="14">
        <v>0</v>
      </c>
      <c r="BJ40" s="14">
        <v>0</v>
      </c>
      <c r="BK40" s="14">
        <v>0</v>
      </c>
      <c r="BL40" s="14">
        <v>0</v>
      </c>
      <c r="BM40" s="14">
        <v>0</v>
      </c>
      <c r="BN40" s="14">
        <v>0</v>
      </c>
      <c r="BO40" s="33">
        <v>0</v>
      </c>
      <c r="BP40" s="14">
        <v>0</v>
      </c>
      <c r="BQ40" s="14">
        <v>0</v>
      </c>
      <c r="BR40" s="14">
        <v>0</v>
      </c>
      <c r="BS40" s="14">
        <v>0</v>
      </c>
      <c r="BT40" s="14">
        <v>0</v>
      </c>
      <c r="BU40" s="14">
        <v>0</v>
      </c>
      <c r="BV40" s="14">
        <v>0</v>
      </c>
      <c r="BW40" s="14">
        <v>0</v>
      </c>
      <c r="BX40" s="14">
        <v>0</v>
      </c>
      <c r="BY40" s="14">
        <v>0</v>
      </c>
      <c r="BZ40" s="14">
        <v>0</v>
      </c>
      <c r="CA40" s="14">
        <v>0</v>
      </c>
      <c r="CB40" s="14">
        <v>0</v>
      </c>
      <c r="CC40" s="14">
        <v>0</v>
      </c>
      <c r="CD40" s="14">
        <v>0</v>
      </c>
      <c r="CE40" s="14">
        <v>0</v>
      </c>
      <c r="CF40" s="14">
        <v>0</v>
      </c>
      <c r="CG40" s="14">
        <v>0</v>
      </c>
      <c r="CH40" s="14">
        <v>0</v>
      </c>
      <c r="CI40" s="14">
        <v>0</v>
      </c>
      <c r="CJ40" s="14">
        <v>0</v>
      </c>
      <c r="CK40" s="14">
        <v>0</v>
      </c>
      <c r="CL40" s="14">
        <v>0</v>
      </c>
      <c r="CM40" s="14">
        <v>0</v>
      </c>
      <c r="CN40" s="14">
        <v>0</v>
      </c>
      <c r="CO40" s="14">
        <v>0</v>
      </c>
      <c r="CP40" s="14">
        <v>0</v>
      </c>
      <c r="CQ40" s="14">
        <v>0</v>
      </c>
      <c r="CR40" s="14">
        <v>0</v>
      </c>
      <c r="CS40" s="14">
        <v>0</v>
      </c>
      <c r="CT40" s="14">
        <v>0</v>
      </c>
      <c r="CU40" s="14">
        <v>0</v>
      </c>
      <c r="CV40" s="14">
        <v>0</v>
      </c>
      <c r="CW40" s="14">
        <v>0</v>
      </c>
      <c r="CX40" s="14">
        <v>0</v>
      </c>
      <c r="CY40" s="14">
        <v>0</v>
      </c>
      <c r="CZ40" s="14">
        <v>0</v>
      </c>
      <c r="DA40" s="14">
        <v>0</v>
      </c>
      <c r="DB40" s="14">
        <v>0</v>
      </c>
      <c r="DC40" s="14">
        <v>0</v>
      </c>
      <c r="DD40" s="14">
        <v>0</v>
      </c>
      <c r="DE40" s="14">
        <v>0</v>
      </c>
      <c r="DF40" s="14">
        <v>0</v>
      </c>
      <c r="DG40" s="14">
        <v>0</v>
      </c>
      <c r="DH40" s="14">
        <v>0</v>
      </c>
      <c r="DI40" s="14">
        <v>0</v>
      </c>
      <c r="DJ40" s="14">
        <v>0</v>
      </c>
      <c r="DK40" s="14">
        <v>0</v>
      </c>
      <c r="DL40" s="14">
        <v>0</v>
      </c>
      <c r="DM40" s="14">
        <v>0</v>
      </c>
      <c r="DN40" s="14">
        <v>0</v>
      </c>
      <c r="DO40" s="14">
        <v>0</v>
      </c>
      <c r="DP40" s="14">
        <v>0</v>
      </c>
      <c r="DQ40" s="14">
        <v>0</v>
      </c>
      <c r="DR40" s="14">
        <v>0</v>
      </c>
      <c r="DS40" s="14">
        <v>0</v>
      </c>
      <c r="DT40" s="14">
        <v>0</v>
      </c>
      <c r="DU40" s="14">
        <v>0</v>
      </c>
      <c r="DV40" s="14">
        <v>0</v>
      </c>
      <c r="DW40" s="14">
        <v>0</v>
      </c>
      <c r="DX40" s="14">
        <v>0</v>
      </c>
      <c r="DY40" s="14">
        <v>0</v>
      </c>
      <c r="DZ40" s="14">
        <v>0</v>
      </c>
      <c r="EA40" s="14">
        <v>0</v>
      </c>
      <c r="EB40" s="14">
        <v>0</v>
      </c>
      <c r="EC40" s="14">
        <v>0</v>
      </c>
      <c r="ED40" s="14">
        <v>0</v>
      </c>
      <c r="EE40" s="14">
        <v>0</v>
      </c>
      <c r="EF40" s="14">
        <v>0</v>
      </c>
      <c r="EG40" s="14">
        <v>0</v>
      </c>
      <c r="EH40" s="14">
        <v>0</v>
      </c>
      <c r="EI40" s="14">
        <v>0</v>
      </c>
      <c r="EJ40" s="14">
        <v>0</v>
      </c>
      <c r="EK40" s="14">
        <v>0</v>
      </c>
      <c r="EL40" s="14">
        <v>0</v>
      </c>
      <c r="EM40" s="14">
        <v>0</v>
      </c>
      <c r="EN40" s="14">
        <v>0</v>
      </c>
      <c r="EO40" s="14">
        <v>0</v>
      </c>
      <c r="EP40" s="14">
        <v>0</v>
      </c>
      <c r="EQ40" s="14">
        <v>0</v>
      </c>
      <c r="ER40" s="14">
        <v>0</v>
      </c>
      <c r="ES40" s="14">
        <v>0</v>
      </c>
      <c r="ET40" s="14">
        <v>0</v>
      </c>
      <c r="EU40" s="14">
        <v>0</v>
      </c>
      <c r="EV40" s="14">
        <v>0</v>
      </c>
      <c r="EW40" s="14">
        <v>0</v>
      </c>
      <c r="EX40" s="14">
        <v>0</v>
      </c>
      <c r="EY40" s="14">
        <v>0</v>
      </c>
      <c r="EZ40" s="14">
        <v>0</v>
      </c>
      <c r="FA40" s="13">
        <f t="shared" si="5"/>
        <v>15756</v>
      </c>
      <c r="FB40" s="13">
        <v>12131</v>
      </c>
      <c r="FC40" s="13">
        <v>3625</v>
      </c>
      <c r="FD40" s="14">
        <v>168.3</v>
      </c>
      <c r="FE40" s="14"/>
      <c r="FF40" s="14"/>
      <c r="FG40" s="14"/>
      <c r="FH40" s="14"/>
      <c r="FI40" s="14"/>
      <c r="FJ40" s="14"/>
    </row>
    <row r="41" spans="1:166" s="15" customFormat="1" ht="18.75" x14ac:dyDescent="0.25">
      <c r="A41" s="12" t="s">
        <v>72</v>
      </c>
      <c r="B41" s="12" t="s">
        <v>6</v>
      </c>
      <c r="C41" s="32" t="s">
        <v>124</v>
      </c>
      <c r="D41" s="13" t="s">
        <v>8</v>
      </c>
      <c r="E41" s="13">
        <v>5040043955</v>
      </c>
      <c r="F41" s="14">
        <f t="shared" si="4"/>
        <v>400</v>
      </c>
      <c r="G41" s="14">
        <v>56</v>
      </c>
      <c r="H41" s="14">
        <v>262</v>
      </c>
      <c r="I41" s="14">
        <v>0</v>
      </c>
      <c r="J41" s="14">
        <v>0</v>
      </c>
      <c r="K41" s="14">
        <v>0</v>
      </c>
      <c r="L41" s="14">
        <v>0</v>
      </c>
      <c r="M41" s="14">
        <v>0</v>
      </c>
      <c r="N41" s="14">
        <v>0</v>
      </c>
      <c r="O41" s="14">
        <v>0</v>
      </c>
      <c r="P41" s="14">
        <v>0</v>
      </c>
      <c r="Q41" s="14">
        <v>0</v>
      </c>
      <c r="R41" s="14">
        <v>0</v>
      </c>
      <c r="S41" s="14">
        <v>0</v>
      </c>
      <c r="T41" s="14">
        <v>0</v>
      </c>
      <c r="U41" s="14">
        <v>0</v>
      </c>
      <c r="V41" s="14">
        <v>0</v>
      </c>
      <c r="W41" s="14">
        <v>44</v>
      </c>
      <c r="X41" s="14">
        <v>0</v>
      </c>
      <c r="Y41" s="14">
        <v>0</v>
      </c>
      <c r="Z41" s="14">
        <v>1</v>
      </c>
      <c r="AA41" s="14">
        <v>0</v>
      </c>
      <c r="AB41" s="14">
        <v>0</v>
      </c>
      <c r="AC41" s="14">
        <v>0</v>
      </c>
      <c r="AD41" s="14">
        <v>0</v>
      </c>
      <c r="AE41" s="14">
        <v>0</v>
      </c>
      <c r="AF41" s="14">
        <v>0</v>
      </c>
      <c r="AG41" s="14">
        <v>0</v>
      </c>
      <c r="AH41" s="14">
        <v>0</v>
      </c>
      <c r="AI41" s="14">
        <v>0</v>
      </c>
      <c r="AJ41" s="14">
        <v>37</v>
      </c>
      <c r="AK41" s="14">
        <v>0</v>
      </c>
      <c r="AL41" s="14">
        <v>0</v>
      </c>
      <c r="AM41" s="14">
        <v>0</v>
      </c>
      <c r="AN41" s="14">
        <v>0</v>
      </c>
      <c r="AO41" s="14">
        <v>0</v>
      </c>
      <c r="AP41" s="14">
        <v>0</v>
      </c>
      <c r="AQ41" s="14">
        <v>0</v>
      </c>
      <c r="AR41" s="14">
        <v>0</v>
      </c>
      <c r="AS41" s="14">
        <v>0</v>
      </c>
      <c r="AT41" s="14">
        <v>0</v>
      </c>
      <c r="AU41" s="14">
        <v>0</v>
      </c>
      <c r="AV41" s="14">
        <v>0</v>
      </c>
      <c r="AW41" s="14">
        <v>0</v>
      </c>
      <c r="AX41" s="14">
        <v>0</v>
      </c>
      <c r="AY41" s="14">
        <v>0</v>
      </c>
      <c r="AZ41" s="14">
        <v>0</v>
      </c>
      <c r="BA41" s="14">
        <v>0</v>
      </c>
      <c r="BB41" s="14">
        <v>0</v>
      </c>
      <c r="BC41" s="14">
        <v>0</v>
      </c>
      <c r="BD41" s="14">
        <v>0</v>
      </c>
      <c r="BE41" s="14">
        <v>0</v>
      </c>
      <c r="BF41" s="14">
        <v>0</v>
      </c>
      <c r="BG41" s="14">
        <v>0</v>
      </c>
      <c r="BH41" s="14">
        <v>0</v>
      </c>
      <c r="BI41" s="14">
        <v>0</v>
      </c>
      <c r="BJ41" s="14">
        <v>0</v>
      </c>
      <c r="BK41" s="14">
        <v>0</v>
      </c>
      <c r="BL41" s="14">
        <v>0</v>
      </c>
      <c r="BM41" s="14">
        <v>0</v>
      </c>
      <c r="BN41" s="14">
        <v>0</v>
      </c>
      <c r="BO41" s="33">
        <v>0</v>
      </c>
      <c r="BP41" s="14">
        <v>0</v>
      </c>
      <c r="BQ41" s="14">
        <v>0</v>
      </c>
      <c r="BR41" s="14">
        <v>0</v>
      </c>
      <c r="BS41" s="14">
        <v>0</v>
      </c>
      <c r="BT41" s="14">
        <v>0</v>
      </c>
      <c r="BU41" s="14">
        <v>0</v>
      </c>
      <c r="BV41" s="14">
        <v>0</v>
      </c>
      <c r="BW41" s="14">
        <v>0</v>
      </c>
      <c r="BX41" s="14">
        <v>0</v>
      </c>
      <c r="BY41" s="14">
        <v>0</v>
      </c>
      <c r="BZ41" s="14">
        <v>0</v>
      </c>
      <c r="CA41" s="14">
        <v>0</v>
      </c>
      <c r="CB41" s="14">
        <v>0</v>
      </c>
      <c r="CC41" s="14">
        <v>0</v>
      </c>
      <c r="CD41" s="14">
        <v>0</v>
      </c>
      <c r="CE41" s="14">
        <v>0</v>
      </c>
      <c r="CF41" s="14">
        <v>0</v>
      </c>
      <c r="CG41" s="14">
        <v>0</v>
      </c>
      <c r="CH41" s="14">
        <v>0</v>
      </c>
      <c r="CI41" s="14">
        <v>0</v>
      </c>
      <c r="CJ41" s="14">
        <v>0</v>
      </c>
      <c r="CK41" s="14">
        <v>0</v>
      </c>
      <c r="CL41" s="14">
        <v>0</v>
      </c>
      <c r="CM41" s="14">
        <v>0</v>
      </c>
      <c r="CN41" s="14">
        <v>0</v>
      </c>
      <c r="CO41" s="14">
        <v>0</v>
      </c>
      <c r="CP41" s="14">
        <v>0</v>
      </c>
      <c r="CQ41" s="14">
        <v>0</v>
      </c>
      <c r="CR41" s="14">
        <v>0</v>
      </c>
      <c r="CS41" s="14">
        <v>0</v>
      </c>
      <c r="CT41" s="14">
        <v>0</v>
      </c>
      <c r="CU41" s="14">
        <v>0</v>
      </c>
      <c r="CV41" s="14">
        <v>0</v>
      </c>
      <c r="CW41" s="14">
        <v>0</v>
      </c>
      <c r="CX41" s="14">
        <v>0</v>
      </c>
      <c r="CY41" s="14">
        <v>0</v>
      </c>
      <c r="CZ41" s="14">
        <v>0</v>
      </c>
      <c r="DA41" s="14">
        <v>0</v>
      </c>
      <c r="DB41" s="14">
        <v>0</v>
      </c>
      <c r="DC41" s="14">
        <v>0</v>
      </c>
      <c r="DD41" s="14">
        <v>0</v>
      </c>
      <c r="DE41" s="14">
        <v>0</v>
      </c>
      <c r="DF41" s="14">
        <v>0</v>
      </c>
      <c r="DG41" s="14">
        <v>0</v>
      </c>
      <c r="DH41" s="14">
        <v>0</v>
      </c>
      <c r="DI41" s="14">
        <v>0</v>
      </c>
      <c r="DJ41" s="14">
        <v>0</v>
      </c>
      <c r="DK41" s="14">
        <v>0</v>
      </c>
      <c r="DL41" s="14">
        <v>0</v>
      </c>
      <c r="DM41" s="14">
        <v>0</v>
      </c>
      <c r="DN41" s="14">
        <v>0</v>
      </c>
      <c r="DO41" s="14">
        <v>0</v>
      </c>
      <c r="DP41" s="14">
        <v>0</v>
      </c>
      <c r="DQ41" s="14">
        <v>0</v>
      </c>
      <c r="DR41" s="14">
        <v>0</v>
      </c>
      <c r="DS41" s="14">
        <v>0</v>
      </c>
      <c r="DT41" s="14">
        <v>0</v>
      </c>
      <c r="DU41" s="14">
        <v>0</v>
      </c>
      <c r="DV41" s="14">
        <v>0</v>
      </c>
      <c r="DW41" s="14">
        <v>0</v>
      </c>
      <c r="DX41" s="14">
        <v>0</v>
      </c>
      <c r="DY41" s="14">
        <v>0</v>
      </c>
      <c r="DZ41" s="14">
        <v>0</v>
      </c>
      <c r="EA41" s="14">
        <v>0</v>
      </c>
      <c r="EB41" s="14">
        <v>0</v>
      </c>
      <c r="EC41" s="14">
        <v>0</v>
      </c>
      <c r="ED41" s="14">
        <v>0</v>
      </c>
      <c r="EE41" s="14">
        <v>0</v>
      </c>
      <c r="EF41" s="14">
        <v>0</v>
      </c>
      <c r="EG41" s="14">
        <v>0</v>
      </c>
      <c r="EH41" s="14">
        <v>0</v>
      </c>
      <c r="EI41" s="14">
        <v>0</v>
      </c>
      <c r="EJ41" s="14">
        <v>0</v>
      </c>
      <c r="EK41" s="14">
        <v>0</v>
      </c>
      <c r="EL41" s="14">
        <v>0</v>
      </c>
      <c r="EM41" s="14">
        <v>0</v>
      </c>
      <c r="EN41" s="14">
        <v>0</v>
      </c>
      <c r="EO41" s="14">
        <v>0</v>
      </c>
      <c r="EP41" s="14">
        <v>0</v>
      </c>
      <c r="EQ41" s="14">
        <v>0</v>
      </c>
      <c r="ER41" s="14">
        <v>0</v>
      </c>
      <c r="ES41" s="14">
        <v>0</v>
      </c>
      <c r="ET41" s="14">
        <v>0</v>
      </c>
      <c r="EU41" s="14">
        <v>0</v>
      </c>
      <c r="EV41" s="14">
        <v>0</v>
      </c>
      <c r="EW41" s="14">
        <v>0</v>
      </c>
      <c r="EX41" s="14">
        <v>0</v>
      </c>
      <c r="EY41" s="14">
        <v>0</v>
      </c>
      <c r="EZ41" s="14">
        <v>0</v>
      </c>
      <c r="FA41" s="13">
        <f t="shared" si="5"/>
        <v>37272</v>
      </c>
      <c r="FB41" s="13">
        <v>28710</v>
      </c>
      <c r="FC41" s="13">
        <v>8562</v>
      </c>
      <c r="FD41" s="14">
        <v>396.7</v>
      </c>
      <c r="FE41" s="14"/>
      <c r="FF41" s="14"/>
      <c r="FG41" s="14"/>
      <c r="FH41" s="14"/>
      <c r="FI41" s="14"/>
      <c r="FJ41" s="14"/>
    </row>
    <row r="42" spans="1:166" s="15" customFormat="1" ht="18.75" x14ac:dyDescent="0.25">
      <c r="A42" s="12" t="s">
        <v>18</v>
      </c>
      <c r="B42" s="12" t="s">
        <v>6</v>
      </c>
      <c r="C42" s="32" t="s">
        <v>125</v>
      </c>
      <c r="D42" s="13" t="s">
        <v>8</v>
      </c>
      <c r="E42" s="13">
        <v>5040040337</v>
      </c>
      <c r="F42" s="14">
        <f t="shared" si="4"/>
        <v>408</v>
      </c>
      <c r="G42" s="14">
        <v>0</v>
      </c>
      <c r="H42" s="14">
        <v>272</v>
      </c>
      <c r="I42" s="14">
        <v>0</v>
      </c>
      <c r="J42" s="14">
        <v>0</v>
      </c>
      <c r="K42" s="14">
        <v>0</v>
      </c>
      <c r="L42" s="14">
        <v>0</v>
      </c>
      <c r="M42" s="14">
        <v>0</v>
      </c>
      <c r="N42" s="14">
        <v>0</v>
      </c>
      <c r="O42" s="14">
        <v>0</v>
      </c>
      <c r="P42" s="14">
        <v>0</v>
      </c>
      <c r="Q42" s="14">
        <v>0</v>
      </c>
      <c r="R42" s="14">
        <v>0</v>
      </c>
      <c r="S42" s="14">
        <v>0</v>
      </c>
      <c r="T42" s="14">
        <v>0</v>
      </c>
      <c r="U42" s="14">
        <v>0</v>
      </c>
      <c r="V42" s="14">
        <v>0</v>
      </c>
      <c r="W42" s="14">
        <v>49</v>
      </c>
      <c r="X42" s="14">
        <v>0</v>
      </c>
      <c r="Y42" s="14">
        <v>0</v>
      </c>
      <c r="Z42" s="14">
        <v>2</v>
      </c>
      <c r="AA42" s="14">
        <v>0</v>
      </c>
      <c r="AB42" s="14">
        <v>0</v>
      </c>
      <c r="AC42" s="14">
        <v>0</v>
      </c>
      <c r="AD42" s="14">
        <v>1</v>
      </c>
      <c r="AE42" s="14">
        <v>0</v>
      </c>
      <c r="AF42" s="14">
        <v>0</v>
      </c>
      <c r="AG42" s="14">
        <v>0</v>
      </c>
      <c r="AH42" s="14">
        <v>0</v>
      </c>
      <c r="AI42" s="14">
        <v>0</v>
      </c>
      <c r="AJ42" s="14">
        <v>84</v>
      </c>
      <c r="AK42" s="14">
        <v>0</v>
      </c>
      <c r="AL42" s="14">
        <v>0</v>
      </c>
      <c r="AM42" s="14">
        <v>0</v>
      </c>
      <c r="AN42" s="14">
        <v>0</v>
      </c>
      <c r="AO42" s="14">
        <v>0</v>
      </c>
      <c r="AP42" s="14">
        <v>0</v>
      </c>
      <c r="AQ42" s="14">
        <v>0</v>
      </c>
      <c r="AR42" s="14">
        <v>0</v>
      </c>
      <c r="AS42" s="14">
        <v>0</v>
      </c>
      <c r="AT42" s="14">
        <v>0</v>
      </c>
      <c r="AU42" s="14">
        <v>0</v>
      </c>
      <c r="AV42" s="14">
        <v>0</v>
      </c>
      <c r="AW42" s="14">
        <v>0</v>
      </c>
      <c r="AX42" s="14">
        <v>0</v>
      </c>
      <c r="AY42" s="14">
        <v>0</v>
      </c>
      <c r="AZ42" s="14">
        <v>0</v>
      </c>
      <c r="BA42" s="14">
        <v>0</v>
      </c>
      <c r="BB42" s="14">
        <v>0</v>
      </c>
      <c r="BC42" s="14">
        <v>0</v>
      </c>
      <c r="BD42" s="14">
        <v>0</v>
      </c>
      <c r="BE42" s="14">
        <v>0</v>
      </c>
      <c r="BF42" s="14">
        <v>0</v>
      </c>
      <c r="BG42" s="14">
        <v>0</v>
      </c>
      <c r="BH42" s="14">
        <v>0</v>
      </c>
      <c r="BI42" s="14">
        <v>0</v>
      </c>
      <c r="BJ42" s="14">
        <v>0</v>
      </c>
      <c r="BK42" s="14">
        <v>0</v>
      </c>
      <c r="BL42" s="14">
        <v>0</v>
      </c>
      <c r="BM42" s="14">
        <v>0</v>
      </c>
      <c r="BN42" s="14">
        <v>0</v>
      </c>
      <c r="BO42" s="33">
        <v>0</v>
      </c>
      <c r="BP42" s="14">
        <v>0</v>
      </c>
      <c r="BQ42" s="14">
        <v>0</v>
      </c>
      <c r="BR42" s="14">
        <v>0</v>
      </c>
      <c r="BS42" s="14">
        <v>0</v>
      </c>
      <c r="BT42" s="14">
        <v>0</v>
      </c>
      <c r="BU42" s="14">
        <v>0</v>
      </c>
      <c r="BV42" s="14">
        <v>0</v>
      </c>
      <c r="BW42" s="14">
        <v>0</v>
      </c>
      <c r="BX42" s="14">
        <v>0</v>
      </c>
      <c r="BY42" s="14">
        <v>0</v>
      </c>
      <c r="BZ42" s="14">
        <v>0</v>
      </c>
      <c r="CA42" s="14">
        <v>0</v>
      </c>
      <c r="CB42" s="14">
        <v>0</v>
      </c>
      <c r="CC42" s="14">
        <v>0</v>
      </c>
      <c r="CD42" s="14">
        <v>0</v>
      </c>
      <c r="CE42" s="14">
        <v>0</v>
      </c>
      <c r="CF42" s="14">
        <v>0</v>
      </c>
      <c r="CG42" s="14">
        <v>0</v>
      </c>
      <c r="CH42" s="14">
        <v>0</v>
      </c>
      <c r="CI42" s="14">
        <v>0</v>
      </c>
      <c r="CJ42" s="14">
        <v>0</v>
      </c>
      <c r="CK42" s="14">
        <v>0</v>
      </c>
      <c r="CL42" s="14">
        <v>0</v>
      </c>
      <c r="CM42" s="14">
        <v>0</v>
      </c>
      <c r="CN42" s="14">
        <v>0</v>
      </c>
      <c r="CO42" s="14">
        <v>0</v>
      </c>
      <c r="CP42" s="14">
        <v>0</v>
      </c>
      <c r="CQ42" s="14">
        <v>0</v>
      </c>
      <c r="CR42" s="14">
        <v>0</v>
      </c>
      <c r="CS42" s="14">
        <v>0</v>
      </c>
      <c r="CT42" s="14">
        <v>0</v>
      </c>
      <c r="CU42" s="14">
        <v>0</v>
      </c>
      <c r="CV42" s="14">
        <v>0</v>
      </c>
      <c r="CW42" s="14">
        <v>0</v>
      </c>
      <c r="CX42" s="14">
        <v>0</v>
      </c>
      <c r="CY42" s="14">
        <v>0</v>
      </c>
      <c r="CZ42" s="14">
        <v>0</v>
      </c>
      <c r="DA42" s="14">
        <v>0</v>
      </c>
      <c r="DB42" s="14">
        <v>0</v>
      </c>
      <c r="DC42" s="14">
        <v>0</v>
      </c>
      <c r="DD42" s="14">
        <v>0</v>
      </c>
      <c r="DE42" s="14">
        <v>0</v>
      </c>
      <c r="DF42" s="14">
        <v>0</v>
      </c>
      <c r="DG42" s="14">
        <v>0</v>
      </c>
      <c r="DH42" s="14">
        <v>0</v>
      </c>
      <c r="DI42" s="14">
        <v>0</v>
      </c>
      <c r="DJ42" s="14">
        <v>0</v>
      </c>
      <c r="DK42" s="14">
        <v>0</v>
      </c>
      <c r="DL42" s="14">
        <v>0</v>
      </c>
      <c r="DM42" s="14">
        <v>0</v>
      </c>
      <c r="DN42" s="14">
        <v>0</v>
      </c>
      <c r="DO42" s="14">
        <v>0</v>
      </c>
      <c r="DP42" s="14">
        <v>0</v>
      </c>
      <c r="DQ42" s="14">
        <v>0</v>
      </c>
      <c r="DR42" s="14">
        <v>0</v>
      </c>
      <c r="DS42" s="14">
        <v>0</v>
      </c>
      <c r="DT42" s="14">
        <v>0</v>
      </c>
      <c r="DU42" s="14">
        <v>0</v>
      </c>
      <c r="DV42" s="14">
        <v>0</v>
      </c>
      <c r="DW42" s="14">
        <v>0</v>
      </c>
      <c r="DX42" s="14">
        <v>0</v>
      </c>
      <c r="DY42" s="14">
        <v>0</v>
      </c>
      <c r="DZ42" s="14">
        <v>0</v>
      </c>
      <c r="EA42" s="14">
        <v>0</v>
      </c>
      <c r="EB42" s="14">
        <v>0</v>
      </c>
      <c r="EC42" s="14">
        <v>0</v>
      </c>
      <c r="ED42" s="14">
        <v>0</v>
      </c>
      <c r="EE42" s="14">
        <v>0</v>
      </c>
      <c r="EF42" s="14">
        <v>0</v>
      </c>
      <c r="EG42" s="14">
        <v>0</v>
      </c>
      <c r="EH42" s="14">
        <v>0</v>
      </c>
      <c r="EI42" s="14">
        <v>0</v>
      </c>
      <c r="EJ42" s="14">
        <v>0</v>
      </c>
      <c r="EK42" s="14">
        <v>0</v>
      </c>
      <c r="EL42" s="14">
        <v>0</v>
      </c>
      <c r="EM42" s="14">
        <v>0</v>
      </c>
      <c r="EN42" s="14">
        <v>0</v>
      </c>
      <c r="EO42" s="14">
        <v>0</v>
      </c>
      <c r="EP42" s="14">
        <v>0</v>
      </c>
      <c r="EQ42" s="14">
        <v>0</v>
      </c>
      <c r="ER42" s="14">
        <v>0</v>
      </c>
      <c r="ES42" s="14">
        <v>0</v>
      </c>
      <c r="ET42" s="14">
        <v>0</v>
      </c>
      <c r="EU42" s="14">
        <v>0</v>
      </c>
      <c r="EV42" s="14">
        <v>0</v>
      </c>
      <c r="EW42" s="14">
        <v>0</v>
      </c>
      <c r="EX42" s="14">
        <v>0</v>
      </c>
      <c r="EY42" s="14">
        <v>0</v>
      </c>
      <c r="EZ42" s="14">
        <v>0</v>
      </c>
      <c r="FA42" s="13">
        <f t="shared" si="5"/>
        <v>38549</v>
      </c>
      <c r="FB42" s="13">
        <v>29670</v>
      </c>
      <c r="FC42" s="13">
        <v>8879</v>
      </c>
      <c r="FD42" s="14">
        <v>402.7</v>
      </c>
      <c r="FE42" s="14"/>
      <c r="FF42" s="14"/>
      <c r="FG42" s="14"/>
      <c r="FH42" s="14"/>
      <c r="FI42" s="14"/>
      <c r="FJ42" s="14"/>
    </row>
    <row r="43" spans="1:166" s="15" customFormat="1" ht="18.75" x14ac:dyDescent="0.25">
      <c r="A43" s="12" t="s">
        <v>73</v>
      </c>
      <c r="B43" s="12" t="s">
        <v>6</v>
      </c>
      <c r="C43" s="32" t="s">
        <v>126</v>
      </c>
      <c r="D43" s="13" t="s">
        <v>8</v>
      </c>
      <c r="E43" s="13">
        <v>5040039765</v>
      </c>
      <c r="F43" s="14">
        <f t="shared" si="4"/>
        <v>365</v>
      </c>
      <c r="G43" s="14">
        <v>49</v>
      </c>
      <c r="H43" s="14">
        <v>176</v>
      </c>
      <c r="I43" s="14">
        <v>0</v>
      </c>
      <c r="J43" s="14">
        <v>0</v>
      </c>
      <c r="K43" s="14">
        <v>0</v>
      </c>
      <c r="L43" s="14">
        <v>0</v>
      </c>
      <c r="M43" s="14">
        <v>0</v>
      </c>
      <c r="N43" s="14">
        <v>0</v>
      </c>
      <c r="O43" s="14">
        <v>0</v>
      </c>
      <c r="P43" s="14">
        <v>0</v>
      </c>
      <c r="Q43" s="14">
        <v>0</v>
      </c>
      <c r="R43" s="14">
        <v>0</v>
      </c>
      <c r="S43" s="14">
        <v>0</v>
      </c>
      <c r="T43" s="14">
        <v>0</v>
      </c>
      <c r="U43" s="14">
        <v>0</v>
      </c>
      <c r="V43" s="14">
        <v>0</v>
      </c>
      <c r="W43" s="14">
        <v>80</v>
      </c>
      <c r="X43" s="14">
        <v>0</v>
      </c>
      <c r="Y43" s="14">
        <v>0</v>
      </c>
      <c r="Z43" s="14">
        <v>3</v>
      </c>
      <c r="AA43" s="14">
        <v>0</v>
      </c>
      <c r="AB43" s="14">
        <v>0</v>
      </c>
      <c r="AC43" s="14">
        <v>0</v>
      </c>
      <c r="AD43" s="14">
        <v>0</v>
      </c>
      <c r="AE43" s="14">
        <v>0</v>
      </c>
      <c r="AF43" s="14">
        <v>2</v>
      </c>
      <c r="AG43" s="14">
        <v>1</v>
      </c>
      <c r="AH43" s="14">
        <v>1</v>
      </c>
      <c r="AI43" s="14">
        <v>0</v>
      </c>
      <c r="AJ43" s="14">
        <v>26</v>
      </c>
      <c r="AK43" s="14">
        <v>0</v>
      </c>
      <c r="AL43" s="14">
        <v>0</v>
      </c>
      <c r="AM43" s="14">
        <v>0</v>
      </c>
      <c r="AN43" s="14">
        <v>0</v>
      </c>
      <c r="AO43" s="14">
        <v>0</v>
      </c>
      <c r="AP43" s="14">
        <v>0</v>
      </c>
      <c r="AQ43" s="14">
        <v>0</v>
      </c>
      <c r="AR43" s="14">
        <v>0</v>
      </c>
      <c r="AS43" s="14">
        <v>0</v>
      </c>
      <c r="AT43" s="14">
        <v>0</v>
      </c>
      <c r="AU43" s="14">
        <v>0</v>
      </c>
      <c r="AV43" s="14">
        <v>0</v>
      </c>
      <c r="AW43" s="14">
        <v>0</v>
      </c>
      <c r="AX43" s="14">
        <v>0</v>
      </c>
      <c r="AY43" s="14">
        <v>0</v>
      </c>
      <c r="AZ43" s="14">
        <v>0</v>
      </c>
      <c r="BA43" s="14">
        <v>0</v>
      </c>
      <c r="BB43" s="14">
        <v>0</v>
      </c>
      <c r="BC43" s="14">
        <v>0</v>
      </c>
      <c r="BD43" s="14">
        <v>0</v>
      </c>
      <c r="BE43" s="14">
        <v>0</v>
      </c>
      <c r="BF43" s="14">
        <v>0</v>
      </c>
      <c r="BG43" s="14">
        <v>0</v>
      </c>
      <c r="BH43" s="14">
        <v>0</v>
      </c>
      <c r="BI43" s="14">
        <v>0</v>
      </c>
      <c r="BJ43" s="14">
        <v>0</v>
      </c>
      <c r="BK43" s="14">
        <v>0</v>
      </c>
      <c r="BL43" s="14">
        <v>0</v>
      </c>
      <c r="BM43" s="14">
        <v>0</v>
      </c>
      <c r="BN43" s="14">
        <v>0</v>
      </c>
      <c r="BO43" s="33">
        <v>0</v>
      </c>
      <c r="BP43" s="14">
        <v>0</v>
      </c>
      <c r="BQ43" s="14">
        <v>0</v>
      </c>
      <c r="BR43" s="14">
        <v>0</v>
      </c>
      <c r="BS43" s="14">
        <v>0</v>
      </c>
      <c r="BT43" s="14">
        <v>0</v>
      </c>
      <c r="BU43" s="14">
        <v>0</v>
      </c>
      <c r="BV43" s="14">
        <v>0</v>
      </c>
      <c r="BW43" s="14">
        <v>0</v>
      </c>
      <c r="BX43" s="14">
        <v>0</v>
      </c>
      <c r="BY43" s="14">
        <v>0</v>
      </c>
      <c r="BZ43" s="14">
        <v>0</v>
      </c>
      <c r="CA43" s="14">
        <v>0</v>
      </c>
      <c r="CB43" s="14">
        <v>0</v>
      </c>
      <c r="CC43" s="14">
        <v>0</v>
      </c>
      <c r="CD43" s="14">
        <v>0</v>
      </c>
      <c r="CE43" s="14">
        <v>0</v>
      </c>
      <c r="CF43" s="14">
        <v>0</v>
      </c>
      <c r="CG43" s="14">
        <v>0</v>
      </c>
      <c r="CH43" s="14">
        <v>0</v>
      </c>
      <c r="CI43" s="14">
        <v>0</v>
      </c>
      <c r="CJ43" s="14">
        <v>0</v>
      </c>
      <c r="CK43" s="14">
        <v>0</v>
      </c>
      <c r="CL43" s="14">
        <v>0</v>
      </c>
      <c r="CM43" s="14">
        <v>0</v>
      </c>
      <c r="CN43" s="14">
        <v>0</v>
      </c>
      <c r="CO43" s="14">
        <v>0</v>
      </c>
      <c r="CP43" s="14">
        <v>0</v>
      </c>
      <c r="CQ43" s="14">
        <v>0</v>
      </c>
      <c r="CR43" s="14">
        <v>0</v>
      </c>
      <c r="CS43" s="14">
        <v>4</v>
      </c>
      <c r="CT43" s="14">
        <v>23</v>
      </c>
      <c r="CU43" s="14">
        <v>0</v>
      </c>
      <c r="CV43" s="14">
        <v>0</v>
      </c>
      <c r="CW43" s="14">
        <v>0</v>
      </c>
      <c r="CX43" s="14">
        <v>0</v>
      </c>
      <c r="CY43" s="14">
        <v>0</v>
      </c>
      <c r="CZ43" s="14">
        <v>0</v>
      </c>
      <c r="DA43" s="14">
        <v>0</v>
      </c>
      <c r="DB43" s="14">
        <v>0</v>
      </c>
      <c r="DC43" s="14">
        <v>0</v>
      </c>
      <c r="DD43" s="14">
        <v>0</v>
      </c>
      <c r="DE43" s="14">
        <v>0</v>
      </c>
      <c r="DF43" s="14">
        <v>0</v>
      </c>
      <c r="DG43" s="14">
        <v>0</v>
      </c>
      <c r="DH43" s="14">
        <v>0</v>
      </c>
      <c r="DI43" s="14">
        <v>0</v>
      </c>
      <c r="DJ43" s="14">
        <v>0</v>
      </c>
      <c r="DK43" s="14">
        <v>0</v>
      </c>
      <c r="DL43" s="14">
        <v>0</v>
      </c>
      <c r="DM43" s="14">
        <v>0</v>
      </c>
      <c r="DN43" s="14">
        <v>0</v>
      </c>
      <c r="DO43" s="14">
        <v>0</v>
      </c>
      <c r="DP43" s="14">
        <v>0</v>
      </c>
      <c r="DQ43" s="14">
        <v>0</v>
      </c>
      <c r="DR43" s="14">
        <v>0</v>
      </c>
      <c r="DS43" s="14">
        <v>0</v>
      </c>
      <c r="DT43" s="14">
        <v>0</v>
      </c>
      <c r="DU43" s="14">
        <v>0</v>
      </c>
      <c r="DV43" s="14">
        <v>0</v>
      </c>
      <c r="DW43" s="14">
        <v>0</v>
      </c>
      <c r="DX43" s="14">
        <v>0</v>
      </c>
      <c r="DY43" s="14">
        <v>0</v>
      </c>
      <c r="DZ43" s="14">
        <v>0</v>
      </c>
      <c r="EA43" s="14">
        <v>0</v>
      </c>
      <c r="EB43" s="14">
        <v>0</v>
      </c>
      <c r="EC43" s="14">
        <v>0</v>
      </c>
      <c r="ED43" s="14">
        <v>0</v>
      </c>
      <c r="EE43" s="14">
        <v>0</v>
      </c>
      <c r="EF43" s="14">
        <v>0</v>
      </c>
      <c r="EG43" s="14">
        <v>0</v>
      </c>
      <c r="EH43" s="14">
        <v>0</v>
      </c>
      <c r="EI43" s="14">
        <v>0</v>
      </c>
      <c r="EJ43" s="14">
        <v>0</v>
      </c>
      <c r="EK43" s="14">
        <v>0</v>
      </c>
      <c r="EL43" s="14">
        <v>0</v>
      </c>
      <c r="EM43" s="14">
        <v>0</v>
      </c>
      <c r="EN43" s="14">
        <v>0</v>
      </c>
      <c r="EO43" s="14">
        <v>0</v>
      </c>
      <c r="EP43" s="14">
        <v>0</v>
      </c>
      <c r="EQ43" s="14">
        <v>0</v>
      </c>
      <c r="ER43" s="14">
        <v>0</v>
      </c>
      <c r="ES43" s="14">
        <v>0</v>
      </c>
      <c r="ET43" s="14">
        <v>0</v>
      </c>
      <c r="EU43" s="14">
        <v>0</v>
      </c>
      <c r="EV43" s="14">
        <v>0</v>
      </c>
      <c r="EW43" s="14">
        <v>0</v>
      </c>
      <c r="EX43" s="14">
        <v>0</v>
      </c>
      <c r="EY43" s="14">
        <v>0</v>
      </c>
      <c r="EZ43" s="14">
        <v>0</v>
      </c>
      <c r="FA43" s="13">
        <f t="shared" si="5"/>
        <v>36284</v>
      </c>
      <c r="FB43" s="13">
        <v>27710</v>
      </c>
      <c r="FC43" s="13">
        <v>8574</v>
      </c>
      <c r="FD43" s="14">
        <v>357.7</v>
      </c>
      <c r="FE43" s="14"/>
      <c r="FF43" s="14"/>
      <c r="FG43" s="14"/>
      <c r="FH43" s="14"/>
      <c r="FI43" s="14"/>
      <c r="FJ43" s="14"/>
    </row>
    <row r="44" spans="1:166" s="15" customFormat="1" ht="18.75" x14ac:dyDescent="0.25">
      <c r="A44" s="12" t="s">
        <v>74</v>
      </c>
      <c r="B44" s="12" t="s">
        <v>6</v>
      </c>
      <c r="C44" s="32" t="s">
        <v>127</v>
      </c>
      <c r="D44" s="13" t="s">
        <v>8</v>
      </c>
      <c r="E44" s="13">
        <v>5040055679</v>
      </c>
      <c r="F44" s="14">
        <f t="shared" si="4"/>
        <v>611</v>
      </c>
      <c r="G44" s="14">
        <v>108</v>
      </c>
      <c r="H44" s="14">
        <v>266</v>
      </c>
      <c r="I44" s="14">
        <v>0</v>
      </c>
      <c r="J44" s="14">
        <v>0</v>
      </c>
      <c r="K44" s="14">
        <v>0</v>
      </c>
      <c r="L44" s="14">
        <v>0</v>
      </c>
      <c r="M44" s="14">
        <v>0</v>
      </c>
      <c r="N44" s="14">
        <v>0</v>
      </c>
      <c r="O44" s="14">
        <v>0</v>
      </c>
      <c r="P44" s="14">
        <v>0</v>
      </c>
      <c r="Q44" s="14">
        <v>0</v>
      </c>
      <c r="R44" s="14">
        <v>0</v>
      </c>
      <c r="S44" s="14">
        <v>0</v>
      </c>
      <c r="T44" s="14">
        <v>0</v>
      </c>
      <c r="U44" s="14">
        <v>0</v>
      </c>
      <c r="V44" s="14">
        <v>0</v>
      </c>
      <c r="W44" s="14">
        <v>78</v>
      </c>
      <c r="X44" s="14">
        <v>0</v>
      </c>
      <c r="Y44" s="14">
        <v>0</v>
      </c>
      <c r="Z44" s="14">
        <v>22</v>
      </c>
      <c r="AA44" s="14">
        <v>1</v>
      </c>
      <c r="AB44" s="14">
        <v>0</v>
      </c>
      <c r="AC44" s="14">
        <v>0</v>
      </c>
      <c r="AD44" s="14">
        <v>0</v>
      </c>
      <c r="AE44" s="14">
        <v>0</v>
      </c>
      <c r="AF44" s="14">
        <v>0</v>
      </c>
      <c r="AG44" s="14">
        <v>9</v>
      </c>
      <c r="AH44" s="14">
        <v>14</v>
      </c>
      <c r="AI44" s="14">
        <v>0</v>
      </c>
      <c r="AJ44" s="14">
        <v>113</v>
      </c>
      <c r="AK44" s="14">
        <v>0</v>
      </c>
      <c r="AL44" s="14">
        <v>0</v>
      </c>
      <c r="AM44" s="14">
        <v>0</v>
      </c>
      <c r="AN44" s="14">
        <v>0</v>
      </c>
      <c r="AO44" s="14">
        <v>0</v>
      </c>
      <c r="AP44" s="14">
        <v>0</v>
      </c>
      <c r="AQ44" s="14">
        <v>0</v>
      </c>
      <c r="AR44" s="14">
        <v>0</v>
      </c>
      <c r="AS44" s="14">
        <v>0</v>
      </c>
      <c r="AT44" s="14">
        <v>0</v>
      </c>
      <c r="AU44" s="14">
        <v>0</v>
      </c>
      <c r="AV44" s="14">
        <v>0</v>
      </c>
      <c r="AW44" s="14">
        <v>0</v>
      </c>
      <c r="AX44" s="14">
        <v>0</v>
      </c>
      <c r="AY44" s="14">
        <v>0</v>
      </c>
      <c r="AZ44" s="14">
        <v>0</v>
      </c>
      <c r="BA44" s="14">
        <v>0</v>
      </c>
      <c r="BB44" s="14">
        <v>0</v>
      </c>
      <c r="BC44" s="14">
        <v>0</v>
      </c>
      <c r="BD44" s="14">
        <v>0</v>
      </c>
      <c r="BE44" s="14">
        <v>0</v>
      </c>
      <c r="BF44" s="14">
        <v>0</v>
      </c>
      <c r="BG44" s="14">
        <v>0</v>
      </c>
      <c r="BH44" s="14">
        <v>0</v>
      </c>
      <c r="BI44" s="14">
        <v>0</v>
      </c>
      <c r="BJ44" s="14">
        <v>0</v>
      </c>
      <c r="BK44" s="14">
        <v>0</v>
      </c>
      <c r="BL44" s="14">
        <v>0</v>
      </c>
      <c r="BM44" s="14">
        <v>0</v>
      </c>
      <c r="BN44" s="14">
        <v>0</v>
      </c>
      <c r="BO44" s="33">
        <v>0</v>
      </c>
      <c r="BP44" s="14">
        <v>0</v>
      </c>
      <c r="BQ44" s="14">
        <v>0</v>
      </c>
      <c r="BR44" s="14">
        <v>0</v>
      </c>
      <c r="BS44" s="14">
        <v>0</v>
      </c>
      <c r="BT44" s="14">
        <v>0</v>
      </c>
      <c r="BU44" s="14">
        <v>0</v>
      </c>
      <c r="BV44" s="14">
        <v>0</v>
      </c>
      <c r="BW44" s="14">
        <v>0</v>
      </c>
      <c r="BX44" s="14">
        <v>0</v>
      </c>
      <c r="BY44" s="14">
        <v>0</v>
      </c>
      <c r="BZ44" s="14">
        <v>0</v>
      </c>
      <c r="CA44" s="14">
        <v>0</v>
      </c>
      <c r="CB44" s="14">
        <v>0</v>
      </c>
      <c r="CC44" s="14">
        <v>0</v>
      </c>
      <c r="CD44" s="14">
        <v>0</v>
      </c>
      <c r="CE44" s="14">
        <v>0</v>
      </c>
      <c r="CF44" s="14">
        <v>0</v>
      </c>
      <c r="CG44" s="14">
        <v>0</v>
      </c>
      <c r="CH44" s="14">
        <v>0</v>
      </c>
      <c r="CI44" s="14">
        <v>0</v>
      </c>
      <c r="CJ44" s="14">
        <v>0</v>
      </c>
      <c r="CK44" s="14">
        <v>0</v>
      </c>
      <c r="CL44" s="14">
        <v>0</v>
      </c>
      <c r="CM44" s="14">
        <v>0</v>
      </c>
      <c r="CN44" s="14">
        <v>0</v>
      </c>
      <c r="CO44" s="14">
        <v>0</v>
      </c>
      <c r="CP44" s="14">
        <v>0</v>
      </c>
      <c r="CQ44" s="14">
        <v>0</v>
      </c>
      <c r="CR44" s="14">
        <v>0</v>
      </c>
      <c r="CS44" s="14">
        <v>0</v>
      </c>
      <c r="CT44" s="14">
        <v>0</v>
      </c>
      <c r="CU44" s="14">
        <v>0</v>
      </c>
      <c r="CV44" s="14">
        <v>0</v>
      </c>
      <c r="CW44" s="14">
        <v>0</v>
      </c>
      <c r="CX44" s="14">
        <v>0</v>
      </c>
      <c r="CY44" s="14">
        <v>0</v>
      </c>
      <c r="CZ44" s="14">
        <v>0</v>
      </c>
      <c r="DA44" s="14">
        <v>0</v>
      </c>
      <c r="DB44" s="14">
        <v>0</v>
      </c>
      <c r="DC44" s="14">
        <v>0</v>
      </c>
      <c r="DD44" s="14">
        <v>0</v>
      </c>
      <c r="DE44" s="14">
        <v>0</v>
      </c>
      <c r="DF44" s="14">
        <v>0</v>
      </c>
      <c r="DG44" s="14">
        <v>0</v>
      </c>
      <c r="DH44" s="14">
        <v>0</v>
      </c>
      <c r="DI44" s="14">
        <v>0</v>
      </c>
      <c r="DJ44" s="14">
        <v>0</v>
      </c>
      <c r="DK44" s="14">
        <v>0</v>
      </c>
      <c r="DL44" s="14">
        <v>0</v>
      </c>
      <c r="DM44" s="14">
        <v>0</v>
      </c>
      <c r="DN44" s="14">
        <v>0</v>
      </c>
      <c r="DO44" s="14">
        <v>0</v>
      </c>
      <c r="DP44" s="14">
        <v>0</v>
      </c>
      <c r="DQ44" s="14">
        <v>0</v>
      </c>
      <c r="DR44" s="14">
        <v>0</v>
      </c>
      <c r="DS44" s="14">
        <v>0</v>
      </c>
      <c r="DT44" s="14">
        <v>0</v>
      </c>
      <c r="DU44" s="14">
        <v>0</v>
      </c>
      <c r="DV44" s="14">
        <v>0</v>
      </c>
      <c r="DW44" s="14">
        <v>0</v>
      </c>
      <c r="DX44" s="14">
        <v>0</v>
      </c>
      <c r="DY44" s="14">
        <v>0</v>
      </c>
      <c r="DZ44" s="14">
        <v>0</v>
      </c>
      <c r="EA44" s="14">
        <v>0</v>
      </c>
      <c r="EB44" s="14">
        <v>0</v>
      </c>
      <c r="EC44" s="14">
        <v>0</v>
      </c>
      <c r="ED44" s="14">
        <v>0</v>
      </c>
      <c r="EE44" s="14">
        <v>0</v>
      </c>
      <c r="EF44" s="14">
        <v>0</v>
      </c>
      <c r="EG44" s="14">
        <v>0</v>
      </c>
      <c r="EH44" s="14">
        <v>0</v>
      </c>
      <c r="EI44" s="14">
        <v>0</v>
      </c>
      <c r="EJ44" s="14">
        <v>0</v>
      </c>
      <c r="EK44" s="14">
        <v>0</v>
      </c>
      <c r="EL44" s="14">
        <v>0</v>
      </c>
      <c r="EM44" s="14">
        <v>0</v>
      </c>
      <c r="EN44" s="14">
        <v>0</v>
      </c>
      <c r="EO44" s="14">
        <v>0</v>
      </c>
      <c r="EP44" s="14">
        <v>0</v>
      </c>
      <c r="EQ44" s="14">
        <v>0</v>
      </c>
      <c r="ER44" s="14">
        <v>0</v>
      </c>
      <c r="ES44" s="14">
        <v>0</v>
      </c>
      <c r="ET44" s="14">
        <v>0</v>
      </c>
      <c r="EU44" s="14">
        <v>0</v>
      </c>
      <c r="EV44" s="14">
        <v>0</v>
      </c>
      <c r="EW44" s="14">
        <v>0</v>
      </c>
      <c r="EX44" s="14">
        <v>0</v>
      </c>
      <c r="EY44" s="14">
        <v>0</v>
      </c>
      <c r="EZ44" s="14">
        <v>0</v>
      </c>
      <c r="FA44" s="13">
        <f t="shared" si="5"/>
        <v>43165</v>
      </c>
      <c r="FB44" s="13">
        <v>33053</v>
      </c>
      <c r="FC44" s="13">
        <v>10112</v>
      </c>
      <c r="FD44" s="14">
        <v>421</v>
      </c>
      <c r="FE44" s="14"/>
      <c r="FF44" s="14"/>
      <c r="FG44" s="14"/>
      <c r="FH44" s="14"/>
      <c r="FI44" s="14"/>
      <c r="FJ44" s="14"/>
    </row>
    <row r="45" spans="1:166" s="15" customFormat="1" ht="18.75" x14ac:dyDescent="0.25">
      <c r="A45" s="12" t="s">
        <v>75</v>
      </c>
      <c r="B45" s="12" t="s">
        <v>6</v>
      </c>
      <c r="C45" s="32" t="s">
        <v>128</v>
      </c>
      <c r="D45" s="13" t="s">
        <v>8</v>
      </c>
      <c r="E45" s="13">
        <v>5040124192</v>
      </c>
      <c r="F45" s="14">
        <f t="shared" si="4"/>
        <v>211</v>
      </c>
      <c r="G45" s="14">
        <v>18</v>
      </c>
      <c r="H45" s="14">
        <v>130</v>
      </c>
      <c r="I45" s="14">
        <v>0</v>
      </c>
      <c r="J45" s="14">
        <v>0</v>
      </c>
      <c r="K45" s="14">
        <v>0</v>
      </c>
      <c r="L45" s="14">
        <v>0</v>
      </c>
      <c r="M45" s="14">
        <v>0</v>
      </c>
      <c r="N45" s="14">
        <v>0</v>
      </c>
      <c r="O45" s="14">
        <v>0</v>
      </c>
      <c r="P45" s="14">
        <v>0</v>
      </c>
      <c r="Q45" s="14">
        <v>0</v>
      </c>
      <c r="R45" s="14">
        <v>0</v>
      </c>
      <c r="S45" s="14">
        <v>0</v>
      </c>
      <c r="T45" s="14">
        <v>0</v>
      </c>
      <c r="U45" s="14">
        <v>0</v>
      </c>
      <c r="V45" s="14">
        <v>0</v>
      </c>
      <c r="W45" s="14">
        <v>41</v>
      </c>
      <c r="X45" s="14">
        <v>0</v>
      </c>
      <c r="Y45" s="14">
        <v>0</v>
      </c>
      <c r="Z45" s="14">
        <v>0</v>
      </c>
      <c r="AA45" s="14">
        <v>0</v>
      </c>
      <c r="AB45" s="14">
        <v>0</v>
      </c>
      <c r="AC45" s="14">
        <v>0</v>
      </c>
      <c r="AD45" s="14">
        <v>0</v>
      </c>
      <c r="AE45" s="14">
        <v>0</v>
      </c>
      <c r="AF45" s="14">
        <v>0</v>
      </c>
      <c r="AG45" s="14">
        <v>0</v>
      </c>
      <c r="AH45" s="14">
        <v>0</v>
      </c>
      <c r="AI45" s="14">
        <v>0</v>
      </c>
      <c r="AJ45" s="14">
        <v>22</v>
      </c>
      <c r="AK45" s="14">
        <v>0</v>
      </c>
      <c r="AL45" s="14">
        <v>0</v>
      </c>
      <c r="AM45" s="14">
        <v>0</v>
      </c>
      <c r="AN45" s="14">
        <v>0</v>
      </c>
      <c r="AO45" s="14">
        <v>0</v>
      </c>
      <c r="AP45" s="14">
        <v>0</v>
      </c>
      <c r="AQ45" s="14">
        <v>0</v>
      </c>
      <c r="AR45" s="14">
        <v>0</v>
      </c>
      <c r="AS45" s="14">
        <v>0</v>
      </c>
      <c r="AT45" s="14">
        <v>0</v>
      </c>
      <c r="AU45" s="14">
        <v>0</v>
      </c>
      <c r="AV45" s="14">
        <v>0</v>
      </c>
      <c r="AW45" s="14">
        <v>0</v>
      </c>
      <c r="AX45" s="14">
        <v>0</v>
      </c>
      <c r="AY45" s="14">
        <v>0</v>
      </c>
      <c r="AZ45" s="14">
        <v>0</v>
      </c>
      <c r="BA45" s="14">
        <v>0</v>
      </c>
      <c r="BB45" s="14">
        <v>0</v>
      </c>
      <c r="BC45" s="14">
        <v>0</v>
      </c>
      <c r="BD45" s="14">
        <v>0</v>
      </c>
      <c r="BE45" s="14">
        <v>0</v>
      </c>
      <c r="BF45" s="14">
        <v>0</v>
      </c>
      <c r="BG45" s="14">
        <v>0</v>
      </c>
      <c r="BH45" s="14">
        <v>0</v>
      </c>
      <c r="BI45" s="14">
        <v>0</v>
      </c>
      <c r="BJ45" s="14">
        <v>0</v>
      </c>
      <c r="BK45" s="14">
        <v>0</v>
      </c>
      <c r="BL45" s="14">
        <v>0</v>
      </c>
      <c r="BM45" s="14">
        <v>0</v>
      </c>
      <c r="BN45" s="14">
        <v>0</v>
      </c>
      <c r="BO45" s="33">
        <v>0</v>
      </c>
      <c r="BP45" s="14">
        <v>0</v>
      </c>
      <c r="BQ45" s="14">
        <v>0</v>
      </c>
      <c r="BR45" s="14">
        <v>0</v>
      </c>
      <c r="BS45" s="14">
        <v>0</v>
      </c>
      <c r="BT45" s="14">
        <v>0</v>
      </c>
      <c r="BU45" s="14">
        <v>0</v>
      </c>
      <c r="BV45" s="14">
        <v>0</v>
      </c>
      <c r="BW45" s="14">
        <v>0</v>
      </c>
      <c r="BX45" s="14">
        <v>0</v>
      </c>
      <c r="BY45" s="14">
        <v>0</v>
      </c>
      <c r="BZ45" s="14">
        <v>0</v>
      </c>
      <c r="CA45" s="14">
        <v>0</v>
      </c>
      <c r="CB45" s="14">
        <v>0</v>
      </c>
      <c r="CC45" s="14">
        <v>0</v>
      </c>
      <c r="CD45" s="14">
        <v>0</v>
      </c>
      <c r="CE45" s="14">
        <v>0</v>
      </c>
      <c r="CF45" s="14">
        <v>0</v>
      </c>
      <c r="CG45" s="14">
        <v>0</v>
      </c>
      <c r="CH45" s="14">
        <v>0</v>
      </c>
      <c r="CI45" s="14">
        <v>0</v>
      </c>
      <c r="CJ45" s="14">
        <v>0</v>
      </c>
      <c r="CK45" s="14">
        <v>0</v>
      </c>
      <c r="CL45" s="14">
        <v>0</v>
      </c>
      <c r="CM45" s="14">
        <v>0</v>
      </c>
      <c r="CN45" s="14">
        <v>0</v>
      </c>
      <c r="CO45" s="14">
        <v>0</v>
      </c>
      <c r="CP45" s="14">
        <v>0</v>
      </c>
      <c r="CQ45" s="14">
        <v>0</v>
      </c>
      <c r="CR45" s="14">
        <v>0</v>
      </c>
      <c r="CS45" s="14">
        <v>0</v>
      </c>
      <c r="CT45" s="14">
        <v>0</v>
      </c>
      <c r="CU45" s="14">
        <v>0</v>
      </c>
      <c r="CV45" s="14">
        <v>0</v>
      </c>
      <c r="CW45" s="14">
        <v>0</v>
      </c>
      <c r="CX45" s="14">
        <v>0</v>
      </c>
      <c r="CY45" s="14">
        <v>0</v>
      </c>
      <c r="CZ45" s="14">
        <v>0</v>
      </c>
      <c r="DA45" s="14">
        <v>0</v>
      </c>
      <c r="DB45" s="14">
        <v>0</v>
      </c>
      <c r="DC45" s="14">
        <v>0</v>
      </c>
      <c r="DD45" s="14">
        <v>0</v>
      </c>
      <c r="DE45" s="14">
        <v>0</v>
      </c>
      <c r="DF45" s="14">
        <v>0</v>
      </c>
      <c r="DG45" s="14">
        <v>0</v>
      </c>
      <c r="DH45" s="14">
        <v>0</v>
      </c>
      <c r="DI45" s="14">
        <v>0</v>
      </c>
      <c r="DJ45" s="14">
        <v>0</v>
      </c>
      <c r="DK45" s="14">
        <v>0</v>
      </c>
      <c r="DL45" s="14">
        <v>0</v>
      </c>
      <c r="DM45" s="14">
        <v>0</v>
      </c>
      <c r="DN45" s="14">
        <v>0</v>
      </c>
      <c r="DO45" s="14">
        <v>0</v>
      </c>
      <c r="DP45" s="14">
        <v>0</v>
      </c>
      <c r="DQ45" s="14">
        <v>0</v>
      </c>
      <c r="DR45" s="14">
        <v>0</v>
      </c>
      <c r="DS45" s="14">
        <v>0</v>
      </c>
      <c r="DT45" s="14">
        <v>0</v>
      </c>
      <c r="DU45" s="14">
        <v>0</v>
      </c>
      <c r="DV45" s="14">
        <v>0</v>
      </c>
      <c r="DW45" s="14">
        <v>0</v>
      </c>
      <c r="DX45" s="14">
        <v>0</v>
      </c>
      <c r="DY45" s="14">
        <v>0</v>
      </c>
      <c r="DZ45" s="14">
        <v>0</v>
      </c>
      <c r="EA45" s="14">
        <v>0</v>
      </c>
      <c r="EB45" s="14">
        <v>0</v>
      </c>
      <c r="EC45" s="14">
        <v>0</v>
      </c>
      <c r="ED45" s="14">
        <v>0</v>
      </c>
      <c r="EE45" s="14">
        <v>0</v>
      </c>
      <c r="EF45" s="14">
        <v>0</v>
      </c>
      <c r="EG45" s="14">
        <v>0</v>
      </c>
      <c r="EH45" s="14">
        <v>0</v>
      </c>
      <c r="EI45" s="14">
        <v>0</v>
      </c>
      <c r="EJ45" s="14">
        <v>0</v>
      </c>
      <c r="EK45" s="14">
        <v>0</v>
      </c>
      <c r="EL45" s="14">
        <v>0</v>
      </c>
      <c r="EM45" s="14">
        <v>0</v>
      </c>
      <c r="EN45" s="14">
        <v>0</v>
      </c>
      <c r="EO45" s="14">
        <v>0</v>
      </c>
      <c r="EP45" s="14">
        <v>0</v>
      </c>
      <c r="EQ45" s="14">
        <v>0</v>
      </c>
      <c r="ER45" s="14">
        <v>0</v>
      </c>
      <c r="ES45" s="14">
        <v>0</v>
      </c>
      <c r="ET45" s="14">
        <v>0</v>
      </c>
      <c r="EU45" s="14">
        <v>0</v>
      </c>
      <c r="EV45" s="14">
        <v>0</v>
      </c>
      <c r="EW45" s="14">
        <v>0</v>
      </c>
      <c r="EX45" s="14">
        <v>0</v>
      </c>
      <c r="EY45" s="14">
        <v>0</v>
      </c>
      <c r="EZ45" s="14">
        <v>0</v>
      </c>
      <c r="FA45" s="13">
        <f t="shared" si="5"/>
        <v>20305</v>
      </c>
      <c r="FB45" s="13">
        <v>15594</v>
      </c>
      <c r="FC45" s="13">
        <v>4711</v>
      </c>
      <c r="FD45" s="14">
        <v>209</v>
      </c>
      <c r="FE45" s="14"/>
      <c r="FF45" s="14"/>
      <c r="FG45" s="14"/>
      <c r="FH45" s="14"/>
      <c r="FI45" s="14"/>
      <c r="FJ45" s="14"/>
    </row>
    <row r="46" spans="1:166" s="15" customFormat="1" ht="18.75" x14ac:dyDescent="0.25">
      <c r="A46" s="12" t="s">
        <v>76</v>
      </c>
      <c r="B46" s="12" t="s">
        <v>6</v>
      </c>
      <c r="C46" s="32" t="s">
        <v>129</v>
      </c>
      <c r="D46" s="13" t="s">
        <v>8</v>
      </c>
      <c r="E46" s="13">
        <v>5040039780</v>
      </c>
      <c r="F46" s="14">
        <f t="shared" si="4"/>
        <v>355</v>
      </c>
      <c r="G46" s="14">
        <v>0</v>
      </c>
      <c r="H46" s="14">
        <v>204</v>
      </c>
      <c r="I46" s="14">
        <v>0</v>
      </c>
      <c r="J46" s="14">
        <v>0</v>
      </c>
      <c r="K46" s="14">
        <v>0</v>
      </c>
      <c r="L46" s="14">
        <v>0</v>
      </c>
      <c r="M46" s="14">
        <v>0</v>
      </c>
      <c r="N46" s="14">
        <v>0</v>
      </c>
      <c r="O46" s="14">
        <v>0</v>
      </c>
      <c r="P46" s="14">
        <v>0</v>
      </c>
      <c r="Q46" s="14">
        <v>0</v>
      </c>
      <c r="R46" s="14">
        <v>0</v>
      </c>
      <c r="S46" s="14">
        <v>0</v>
      </c>
      <c r="T46" s="14">
        <v>0</v>
      </c>
      <c r="U46" s="14">
        <v>0</v>
      </c>
      <c r="V46" s="14">
        <v>12</v>
      </c>
      <c r="W46" s="14">
        <v>66</v>
      </c>
      <c r="X46" s="14">
        <v>0</v>
      </c>
      <c r="Y46" s="14">
        <v>0</v>
      </c>
      <c r="Z46" s="14">
        <v>0</v>
      </c>
      <c r="AA46" s="14">
        <v>0</v>
      </c>
      <c r="AB46" s="14">
        <v>0</v>
      </c>
      <c r="AC46" s="14">
        <v>0</v>
      </c>
      <c r="AD46" s="14">
        <v>0</v>
      </c>
      <c r="AE46" s="14">
        <v>0</v>
      </c>
      <c r="AF46" s="14">
        <v>0</v>
      </c>
      <c r="AG46" s="14">
        <v>0</v>
      </c>
      <c r="AH46" s="14">
        <v>0</v>
      </c>
      <c r="AI46" s="14">
        <v>0</v>
      </c>
      <c r="AJ46" s="14">
        <v>73</v>
      </c>
      <c r="AK46" s="14">
        <v>0</v>
      </c>
      <c r="AL46" s="14">
        <v>0</v>
      </c>
      <c r="AM46" s="14">
        <v>0</v>
      </c>
      <c r="AN46" s="14">
        <v>0</v>
      </c>
      <c r="AO46" s="14">
        <v>0</v>
      </c>
      <c r="AP46" s="14">
        <v>0</v>
      </c>
      <c r="AQ46" s="14">
        <v>0</v>
      </c>
      <c r="AR46" s="14">
        <v>0</v>
      </c>
      <c r="AS46" s="14">
        <v>0</v>
      </c>
      <c r="AT46" s="14">
        <v>0</v>
      </c>
      <c r="AU46" s="14">
        <v>0</v>
      </c>
      <c r="AV46" s="14">
        <v>0</v>
      </c>
      <c r="AW46" s="14">
        <v>0</v>
      </c>
      <c r="AX46" s="14">
        <v>0</v>
      </c>
      <c r="AY46" s="14">
        <v>0</v>
      </c>
      <c r="AZ46" s="14">
        <v>0</v>
      </c>
      <c r="BA46" s="14">
        <v>0</v>
      </c>
      <c r="BB46" s="14">
        <v>0</v>
      </c>
      <c r="BC46" s="14">
        <v>0</v>
      </c>
      <c r="BD46" s="14">
        <v>0</v>
      </c>
      <c r="BE46" s="14">
        <v>0</v>
      </c>
      <c r="BF46" s="14">
        <v>0</v>
      </c>
      <c r="BG46" s="14">
        <v>0</v>
      </c>
      <c r="BH46" s="14">
        <v>0</v>
      </c>
      <c r="BI46" s="14">
        <v>0</v>
      </c>
      <c r="BJ46" s="14">
        <v>0</v>
      </c>
      <c r="BK46" s="14">
        <v>0</v>
      </c>
      <c r="BL46" s="14">
        <v>0</v>
      </c>
      <c r="BM46" s="14">
        <v>0</v>
      </c>
      <c r="BN46" s="14">
        <v>0</v>
      </c>
      <c r="BO46" s="33">
        <v>0</v>
      </c>
      <c r="BP46" s="14">
        <v>0</v>
      </c>
      <c r="BQ46" s="14">
        <v>0</v>
      </c>
      <c r="BR46" s="14">
        <v>0</v>
      </c>
      <c r="BS46" s="14">
        <v>0</v>
      </c>
      <c r="BT46" s="14">
        <v>0</v>
      </c>
      <c r="BU46" s="14">
        <v>0</v>
      </c>
      <c r="BV46" s="14">
        <v>0</v>
      </c>
      <c r="BW46" s="14">
        <v>0</v>
      </c>
      <c r="BX46" s="14">
        <v>0</v>
      </c>
      <c r="BY46" s="14">
        <v>0</v>
      </c>
      <c r="BZ46" s="14">
        <v>0</v>
      </c>
      <c r="CA46" s="14">
        <v>0</v>
      </c>
      <c r="CB46" s="14">
        <v>0</v>
      </c>
      <c r="CC46" s="14">
        <v>0</v>
      </c>
      <c r="CD46" s="14">
        <v>0</v>
      </c>
      <c r="CE46" s="14">
        <v>0</v>
      </c>
      <c r="CF46" s="14">
        <v>0</v>
      </c>
      <c r="CG46" s="14">
        <v>0</v>
      </c>
      <c r="CH46" s="14">
        <v>0</v>
      </c>
      <c r="CI46" s="14">
        <v>0</v>
      </c>
      <c r="CJ46" s="14">
        <v>0</v>
      </c>
      <c r="CK46" s="14">
        <v>0</v>
      </c>
      <c r="CL46" s="14">
        <v>0</v>
      </c>
      <c r="CM46" s="14">
        <v>0</v>
      </c>
      <c r="CN46" s="14">
        <v>0</v>
      </c>
      <c r="CO46" s="14">
        <v>0</v>
      </c>
      <c r="CP46" s="14">
        <v>0</v>
      </c>
      <c r="CQ46" s="14">
        <v>0</v>
      </c>
      <c r="CR46" s="14">
        <v>0</v>
      </c>
      <c r="CS46" s="14">
        <v>0</v>
      </c>
      <c r="CT46" s="14">
        <v>0</v>
      </c>
      <c r="CU46" s="14">
        <v>0</v>
      </c>
      <c r="CV46" s="14">
        <v>0</v>
      </c>
      <c r="CW46" s="14">
        <v>0</v>
      </c>
      <c r="CX46" s="14">
        <v>0</v>
      </c>
      <c r="CY46" s="14">
        <v>0</v>
      </c>
      <c r="CZ46" s="14">
        <v>0</v>
      </c>
      <c r="DA46" s="14">
        <v>0</v>
      </c>
      <c r="DB46" s="14">
        <v>0</v>
      </c>
      <c r="DC46" s="14">
        <v>0</v>
      </c>
      <c r="DD46" s="14">
        <v>0</v>
      </c>
      <c r="DE46" s="14">
        <v>0</v>
      </c>
      <c r="DF46" s="14">
        <v>0</v>
      </c>
      <c r="DG46" s="14">
        <v>0</v>
      </c>
      <c r="DH46" s="14">
        <v>0</v>
      </c>
      <c r="DI46" s="14">
        <v>0</v>
      </c>
      <c r="DJ46" s="14">
        <v>0</v>
      </c>
      <c r="DK46" s="14">
        <v>0</v>
      </c>
      <c r="DL46" s="14">
        <v>0</v>
      </c>
      <c r="DM46" s="14">
        <v>0</v>
      </c>
      <c r="DN46" s="14">
        <v>0</v>
      </c>
      <c r="DO46" s="14">
        <v>0</v>
      </c>
      <c r="DP46" s="14">
        <v>0</v>
      </c>
      <c r="DQ46" s="14">
        <v>0</v>
      </c>
      <c r="DR46" s="14">
        <v>0</v>
      </c>
      <c r="DS46" s="14">
        <v>0</v>
      </c>
      <c r="DT46" s="14">
        <v>0</v>
      </c>
      <c r="DU46" s="14">
        <v>0</v>
      </c>
      <c r="DV46" s="14">
        <v>0</v>
      </c>
      <c r="DW46" s="14">
        <v>0</v>
      </c>
      <c r="DX46" s="14">
        <v>0</v>
      </c>
      <c r="DY46" s="14">
        <v>0</v>
      </c>
      <c r="DZ46" s="14">
        <v>0</v>
      </c>
      <c r="EA46" s="14">
        <v>0</v>
      </c>
      <c r="EB46" s="14">
        <v>0</v>
      </c>
      <c r="EC46" s="14">
        <v>0</v>
      </c>
      <c r="ED46" s="14">
        <v>0</v>
      </c>
      <c r="EE46" s="14">
        <v>0</v>
      </c>
      <c r="EF46" s="14">
        <v>0</v>
      </c>
      <c r="EG46" s="14">
        <v>0</v>
      </c>
      <c r="EH46" s="14">
        <v>0</v>
      </c>
      <c r="EI46" s="14">
        <v>0</v>
      </c>
      <c r="EJ46" s="14">
        <v>0</v>
      </c>
      <c r="EK46" s="14">
        <v>0</v>
      </c>
      <c r="EL46" s="14">
        <v>0</v>
      </c>
      <c r="EM46" s="14">
        <v>0</v>
      </c>
      <c r="EN46" s="14">
        <v>0</v>
      </c>
      <c r="EO46" s="14">
        <v>0</v>
      </c>
      <c r="EP46" s="14">
        <v>0</v>
      </c>
      <c r="EQ46" s="14">
        <v>0</v>
      </c>
      <c r="ER46" s="14">
        <v>0</v>
      </c>
      <c r="ES46" s="14">
        <v>0</v>
      </c>
      <c r="ET46" s="14">
        <v>0</v>
      </c>
      <c r="EU46" s="14">
        <v>0</v>
      </c>
      <c r="EV46" s="14">
        <v>0</v>
      </c>
      <c r="EW46" s="14">
        <v>0</v>
      </c>
      <c r="EX46" s="14">
        <v>0</v>
      </c>
      <c r="EY46" s="14">
        <v>0</v>
      </c>
      <c r="EZ46" s="14">
        <v>0</v>
      </c>
      <c r="FA46" s="13">
        <f t="shared" si="5"/>
        <v>36060</v>
      </c>
      <c r="FB46" s="13">
        <v>27608</v>
      </c>
      <c r="FC46" s="13">
        <v>8452</v>
      </c>
      <c r="FD46" s="14">
        <v>359</v>
      </c>
      <c r="FE46" s="14"/>
      <c r="FF46" s="14"/>
      <c r="FG46" s="14"/>
      <c r="FH46" s="14"/>
      <c r="FI46" s="14"/>
      <c r="FJ46" s="14"/>
    </row>
    <row r="47" spans="1:166" s="15" customFormat="1" ht="18.75" x14ac:dyDescent="0.25">
      <c r="A47" s="12" t="s">
        <v>77</v>
      </c>
      <c r="B47" s="12" t="s">
        <v>6</v>
      </c>
      <c r="C47" s="32" t="s">
        <v>130</v>
      </c>
      <c r="D47" s="13" t="s">
        <v>8</v>
      </c>
      <c r="E47" s="13">
        <v>5040040055</v>
      </c>
      <c r="F47" s="14">
        <f t="shared" si="4"/>
        <v>227</v>
      </c>
      <c r="G47" s="14">
        <v>25</v>
      </c>
      <c r="H47" s="14">
        <v>111</v>
      </c>
      <c r="I47" s="14">
        <v>0</v>
      </c>
      <c r="J47" s="14">
        <v>0</v>
      </c>
      <c r="K47" s="14">
        <v>0</v>
      </c>
      <c r="L47" s="14">
        <v>0</v>
      </c>
      <c r="M47" s="14">
        <v>0</v>
      </c>
      <c r="N47" s="14">
        <v>0</v>
      </c>
      <c r="O47" s="14">
        <v>0</v>
      </c>
      <c r="P47" s="14">
        <v>0</v>
      </c>
      <c r="Q47" s="14">
        <v>0</v>
      </c>
      <c r="R47" s="14">
        <v>0</v>
      </c>
      <c r="S47" s="14">
        <v>0</v>
      </c>
      <c r="T47" s="14">
        <v>0</v>
      </c>
      <c r="U47" s="14">
        <v>0</v>
      </c>
      <c r="V47" s="14">
        <v>0</v>
      </c>
      <c r="W47" s="14">
        <v>41</v>
      </c>
      <c r="X47" s="14">
        <v>0</v>
      </c>
      <c r="Y47" s="14">
        <v>0</v>
      </c>
      <c r="Z47" s="14">
        <v>1</v>
      </c>
      <c r="AA47" s="14">
        <v>0</v>
      </c>
      <c r="AB47" s="14">
        <v>0</v>
      </c>
      <c r="AC47" s="14">
        <v>0</v>
      </c>
      <c r="AD47" s="14">
        <v>0</v>
      </c>
      <c r="AE47" s="14">
        <v>0</v>
      </c>
      <c r="AF47" s="14">
        <v>0</v>
      </c>
      <c r="AG47" s="14">
        <v>0</v>
      </c>
      <c r="AH47" s="14">
        <v>0</v>
      </c>
      <c r="AI47" s="14">
        <v>0</v>
      </c>
      <c r="AJ47" s="14">
        <v>49</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v>0</v>
      </c>
      <c r="BA47" s="14">
        <v>0</v>
      </c>
      <c r="BB47" s="14">
        <v>0</v>
      </c>
      <c r="BC47" s="14">
        <v>0</v>
      </c>
      <c r="BD47" s="14">
        <v>0</v>
      </c>
      <c r="BE47" s="14">
        <v>0</v>
      </c>
      <c r="BF47" s="14">
        <v>0</v>
      </c>
      <c r="BG47" s="14">
        <v>0</v>
      </c>
      <c r="BH47" s="14">
        <v>0</v>
      </c>
      <c r="BI47" s="14">
        <v>0</v>
      </c>
      <c r="BJ47" s="14">
        <v>0</v>
      </c>
      <c r="BK47" s="14">
        <v>0</v>
      </c>
      <c r="BL47" s="14">
        <v>0</v>
      </c>
      <c r="BM47" s="14">
        <v>0</v>
      </c>
      <c r="BN47" s="14">
        <v>0</v>
      </c>
      <c r="BO47" s="33">
        <v>0</v>
      </c>
      <c r="BP47" s="14">
        <v>0</v>
      </c>
      <c r="BQ47" s="14">
        <v>0</v>
      </c>
      <c r="BR47" s="14">
        <v>0</v>
      </c>
      <c r="BS47" s="14">
        <v>0</v>
      </c>
      <c r="BT47" s="14">
        <v>0</v>
      </c>
      <c r="BU47" s="14">
        <v>0</v>
      </c>
      <c r="BV47" s="14">
        <v>0</v>
      </c>
      <c r="BW47" s="14">
        <v>0</v>
      </c>
      <c r="BX47" s="14">
        <v>0</v>
      </c>
      <c r="BY47" s="14">
        <v>0</v>
      </c>
      <c r="BZ47" s="14">
        <v>0</v>
      </c>
      <c r="CA47" s="14">
        <v>0</v>
      </c>
      <c r="CB47" s="14">
        <v>0</v>
      </c>
      <c r="CC47" s="14">
        <v>0</v>
      </c>
      <c r="CD47" s="14">
        <v>0</v>
      </c>
      <c r="CE47" s="14">
        <v>0</v>
      </c>
      <c r="CF47" s="14">
        <v>0</v>
      </c>
      <c r="CG47" s="14">
        <v>0</v>
      </c>
      <c r="CH47" s="14">
        <v>0</v>
      </c>
      <c r="CI47" s="14">
        <v>0</v>
      </c>
      <c r="CJ47" s="14">
        <v>0</v>
      </c>
      <c r="CK47" s="14">
        <v>0</v>
      </c>
      <c r="CL47" s="14">
        <v>0</v>
      </c>
      <c r="CM47" s="14">
        <v>0</v>
      </c>
      <c r="CN47" s="14">
        <v>0</v>
      </c>
      <c r="CO47" s="14">
        <v>0</v>
      </c>
      <c r="CP47" s="14">
        <v>0</v>
      </c>
      <c r="CQ47" s="14">
        <v>0</v>
      </c>
      <c r="CR47" s="14">
        <v>0</v>
      </c>
      <c r="CS47" s="14">
        <v>0</v>
      </c>
      <c r="CT47" s="14">
        <v>0</v>
      </c>
      <c r="CU47" s="14">
        <v>0</v>
      </c>
      <c r="CV47" s="14">
        <v>0</v>
      </c>
      <c r="CW47" s="14">
        <v>0</v>
      </c>
      <c r="CX47" s="14">
        <v>0</v>
      </c>
      <c r="CY47" s="14">
        <v>0</v>
      </c>
      <c r="CZ47" s="14">
        <v>0</v>
      </c>
      <c r="DA47" s="14">
        <v>0</v>
      </c>
      <c r="DB47" s="14">
        <v>0</v>
      </c>
      <c r="DC47" s="14">
        <v>0</v>
      </c>
      <c r="DD47" s="14">
        <v>0</v>
      </c>
      <c r="DE47" s="14">
        <v>0</v>
      </c>
      <c r="DF47" s="14">
        <v>0</v>
      </c>
      <c r="DG47" s="14">
        <v>0</v>
      </c>
      <c r="DH47" s="14">
        <v>0</v>
      </c>
      <c r="DI47" s="14">
        <v>0</v>
      </c>
      <c r="DJ47" s="14">
        <v>0</v>
      </c>
      <c r="DK47" s="14">
        <v>0</v>
      </c>
      <c r="DL47" s="14">
        <v>0</v>
      </c>
      <c r="DM47" s="14">
        <v>0</v>
      </c>
      <c r="DN47" s="14">
        <v>0</v>
      </c>
      <c r="DO47" s="14">
        <v>0</v>
      </c>
      <c r="DP47" s="14">
        <v>0</v>
      </c>
      <c r="DQ47" s="14">
        <v>0</v>
      </c>
      <c r="DR47" s="14">
        <v>0</v>
      </c>
      <c r="DS47" s="14">
        <v>0</v>
      </c>
      <c r="DT47" s="14">
        <v>0</v>
      </c>
      <c r="DU47" s="14">
        <v>0</v>
      </c>
      <c r="DV47" s="14">
        <v>0</v>
      </c>
      <c r="DW47" s="14">
        <v>0</v>
      </c>
      <c r="DX47" s="14">
        <v>0</v>
      </c>
      <c r="DY47" s="14">
        <v>0</v>
      </c>
      <c r="DZ47" s="14">
        <v>0</v>
      </c>
      <c r="EA47" s="14">
        <v>0</v>
      </c>
      <c r="EB47" s="14">
        <v>0</v>
      </c>
      <c r="EC47" s="14">
        <v>0</v>
      </c>
      <c r="ED47" s="14">
        <v>0</v>
      </c>
      <c r="EE47" s="14">
        <v>0</v>
      </c>
      <c r="EF47" s="14">
        <v>0</v>
      </c>
      <c r="EG47" s="14">
        <v>0</v>
      </c>
      <c r="EH47" s="14">
        <v>0</v>
      </c>
      <c r="EI47" s="14">
        <v>0</v>
      </c>
      <c r="EJ47" s="14">
        <v>0</v>
      </c>
      <c r="EK47" s="14">
        <v>0</v>
      </c>
      <c r="EL47" s="14">
        <v>0</v>
      </c>
      <c r="EM47" s="14">
        <v>0</v>
      </c>
      <c r="EN47" s="14">
        <v>0</v>
      </c>
      <c r="EO47" s="14">
        <v>0</v>
      </c>
      <c r="EP47" s="14">
        <v>0</v>
      </c>
      <c r="EQ47" s="14">
        <v>0</v>
      </c>
      <c r="ER47" s="14">
        <v>0</v>
      </c>
      <c r="ES47" s="14">
        <v>0</v>
      </c>
      <c r="ET47" s="14">
        <v>0</v>
      </c>
      <c r="EU47" s="14">
        <v>0</v>
      </c>
      <c r="EV47" s="14">
        <v>0</v>
      </c>
      <c r="EW47" s="14">
        <v>0</v>
      </c>
      <c r="EX47" s="14">
        <v>0</v>
      </c>
      <c r="EY47" s="14">
        <v>0</v>
      </c>
      <c r="EZ47" s="14">
        <v>0</v>
      </c>
      <c r="FA47" s="13">
        <f t="shared" si="5"/>
        <v>20351</v>
      </c>
      <c r="FB47" s="13">
        <v>15708</v>
      </c>
      <c r="FC47" s="13">
        <v>4643</v>
      </c>
      <c r="FD47" s="14">
        <v>216.3</v>
      </c>
      <c r="FE47" s="14"/>
      <c r="FF47" s="14"/>
      <c r="FG47" s="14"/>
      <c r="FH47" s="14"/>
      <c r="FI47" s="14"/>
      <c r="FJ47" s="14"/>
    </row>
    <row r="48" spans="1:166" s="15" customFormat="1" ht="18.75" x14ac:dyDescent="0.25">
      <c r="A48" s="12" t="s">
        <v>78</v>
      </c>
      <c r="B48" s="12" t="s">
        <v>6</v>
      </c>
      <c r="C48" s="32" t="s">
        <v>131</v>
      </c>
      <c r="D48" s="13" t="s">
        <v>8</v>
      </c>
      <c r="E48" s="13">
        <v>5040053865</v>
      </c>
      <c r="F48" s="14">
        <f t="shared" si="4"/>
        <v>329</v>
      </c>
      <c r="G48" s="14">
        <v>45</v>
      </c>
      <c r="H48" s="14">
        <v>104</v>
      </c>
      <c r="I48" s="14">
        <v>0</v>
      </c>
      <c r="J48" s="14">
        <v>0</v>
      </c>
      <c r="K48" s="14">
        <v>0</v>
      </c>
      <c r="L48" s="14">
        <v>0</v>
      </c>
      <c r="M48" s="14">
        <v>0</v>
      </c>
      <c r="N48" s="14">
        <v>0</v>
      </c>
      <c r="O48" s="14">
        <v>0</v>
      </c>
      <c r="P48" s="14">
        <v>0</v>
      </c>
      <c r="Q48" s="14">
        <v>0</v>
      </c>
      <c r="R48" s="14">
        <v>0</v>
      </c>
      <c r="S48" s="14">
        <v>0</v>
      </c>
      <c r="T48" s="14">
        <v>0</v>
      </c>
      <c r="U48" s="14">
        <v>0</v>
      </c>
      <c r="V48" s="14">
        <v>36</v>
      </c>
      <c r="W48" s="14">
        <v>27</v>
      </c>
      <c r="X48" s="14">
        <v>0</v>
      </c>
      <c r="Y48" s="14">
        <v>0</v>
      </c>
      <c r="Z48" s="14">
        <v>2</v>
      </c>
      <c r="AA48" s="14">
        <v>0</v>
      </c>
      <c r="AB48" s="14">
        <v>0</v>
      </c>
      <c r="AC48" s="14">
        <v>0</v>
      </c>
      <c r="AD48" s="14">
        <v>0</v>
      </c>
      <c r="AE48" s="14">
        <v>0</v>
      </c>
      <c r="AF48" s="14">
        <v>0</v>
      </c>
      <c r="AG48" s="14">
        <v>0</v>
      </c>
      <c r="AH48" s="14">
        <v>0</v>
      </c>
      <c r="AI48" s="14">
        <v>0</v>
      </c>
      <c r="AJ48" s="14">
        <v>115</v>
      </c>
      <c r="AK48" s="14">
        <v>0</v>
      </c>
      <c r="AL48" s="14">
        <v>0</v>
      </c>
      <c r="AM48" s="14">
        <v>0</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c r="BD48" s="14">
        <v>0</v>
      </c>
      <c r="BE48" s="14">
        <v>0</v>
      </c>
      <c r="BF48" s="14">
        <v>0</v>
      </c>
      <c r="BG48" s="14">
        <v>0</v>
      </c>
      <c r="BH48" s="14">
        <v>0</v>
      </c>
      <c r="BI48" s="14">
        <v>0</v>
      </c>
      <c r="BJ48" s="14">
        <v>0</v>
      </c>
      <c r="BK48" s="14">
        <v>0</v>
      </c>
      <c r="BL48" s="14">
        <v>0</v>
      </c>
      <c r="BM48" s="14">
        <v>0</v>
      </c>
      <c r="BN48" s="14">
        <v>0</v>
      </c>
      <c r="BO48" s="33">
        <v>0</v>
      </c>
      <c r="BP48" s="14">
        <v>0</v>
      </c>
      <c r="BQ48" s="14">
        <v>0</v>
      </c>
      <c r="BR48" s="14">
        <v>0</v>
      </c>
      <c r="BS48" s="14">
        <v>0</v>
      </c>
      <c r="BT48" s="14">
        <v>0</v>
      </c>
      <c r="BU48" s="14">
        <v>0</v>
      </c>
      <c r="BV48" s="14">
        <v>0</v>
      </c>
      <c r="BW48" s="14">
        <v>0</v>
      </c>
      <c r="BX48" s="14">
        <v>0</v>
      </c>
      <c r="BY48" s="14">
        <v>0</v>
      </c>
      <c r="BZ48" s="14">
        <v>0</v>
      </c>
      <c r="CA48" s="14">
        <v>0</v>
      </c>
      <c r="CB48" s="14">
        <v>0</v>
      </c>
      <c r="CC48" s="14">
        <v>0</v>
      </c>
      <c r="CD48" s="14">
        <v>0</v>
      </c>
      <c r="CE48" s="14">
        <v>0</v>
      </c>
      <c r="CF48" s="14">
        <v>0</v>
      </c>
      <c r="CG48" s="14">
        <v>0</v>
      </c>
      <c r="CH48" s="14">
        <v>0</v>
      </c>
      <c r="CI48" s="14">
        <v>0</v>
      </c>
      <c r="CJ48" s="14">
        <v>0</v>
      </c>
      <c r="CK48" s="14">
        <v>0</v>
      </c>
      <c r="CL48" s="14">
        <v>0</v>
      </c>
      <c r="CM48" s="14">
        <v>0</v>
      </c>
      <c r="CN48" s="14">
        <v>0</v>
      </c>
      <c r="CO48" s="14">
        <v>0</v>
      </c>
      <c r="CP48" s="14">
        <v>0</v>
      </c>
      <c r="CQ48" s="14">
        <v>0</v>
      </c>
      <c r="CR48" s="14">
        <v>0</v>
      </c>
      <c r="CS48" s="14">
        <v>0</v>
      </c>
      <c r="CT48" s="14">
        <v>0</v>
      </c>
      <c r="CU48" s="14">
        <v>0</v>
      </c>
      <c r="CV48" s="14">
        <v>0</v>
      </c>
      <c r="CW48" s="14">
        <v>0</v>
      </c>
      <c r="CX48" s="14">
        <v>0</v>
      </c>
      <c r="CY48" s="14">
        <v>0</v>
      </c>
      <c r="CZ48" s="14">
        <v>0</v>
      </c>
      <c r="DA48" s="14">
        <v>0</v>
      </c>
      <c r="DB48" s="14">
        <v>0</v>
      </c>
      <c r="DC48" s="14">
        <v>0</v>
      </c>
      <c r="DD48" s="14">
        <v>0</v>
      </c>
      <c r="DE48" s="14">
        <v>0</v>
      </c>
      <c r="DF48" s="14">
        <v>0</v>
      </c>
      <c r="DG48" s="14">
        <v>0</v>
      </c>
      <c r="DH48" s="14">
        <v>0</v>
      </c>
      <c r="DI48" s="14">
        <v>0</v>
      </c>
      <c r="DJ48" s="14">
        <v>0</v>
      </c>
      <c r="DK48" s="14">
        <v>0</v>
      </c>
      <c r="DL48" s="14">
        <v>0</v>
      </c>
      <c r="DM48" s="14">
        <v>0</v>
      </c>
      <c r="DN48" s="14">
        <v>0</v>
      </c>
      <c r="DO48" s="14">
        <v>0</v>
      </c>
      <c r="DP48" s="14">
        <v>0</v>
      </c>
      <c r="DQ48" s="14">
        <v>0</v>
      </c>
      <c r="DR48" s="14">
        <v>0</v>
      </c>
      <c r="DS48" s="14">
        <v>0</v>
      </c>
      <c r="DT48" s="14">
        <v>0</v>
      </c>
      <c r="DU48" s="14">
        <v>0</v>
      </c>
      <c r="DV48" s="14">
        <v>0</v>
      </c>
      <c r="DW48" s="14">
        <v>0</v>
      </c>
      <c r="DX48" s="14">
        <v>0</v>
      </c>
      <c r="DY48" s="14">
        <v>0</v>
      </c>
      <c r="DZ48" s="14">
        <v>0</v>
      </c>
      <c r="EA48" s="14">
        <v>0</v>
      </c>
      <c r="EB48" s="14">
        <v>0</v>
      </c>
      <c r="EC48" s="14">
        <v>0</v>
      </c>
      <c r="ED48" s="14">
        <v>0</v>
      </c>
      <c r="EE48" s="14">
        <v>0</v>
      </c>
      <c r="EF48" s="14">
        <v>0</v>
      </c>
      <c r="EG48" s="14">
        <v>0</v>
      </c>
      <c r="EH48" s="14">
        <v>0</v>
      </c>
      <c r="EI48" s="14">
        <v>0</v>
      </c>
      <c r="EJ48" s="14">
        <v>0</v>
      </c>
      <c r="EK48" s="14">
        <v>0</v>
      </c>
      <c r="EL48" s="14">
        <v>0</v>
      </c>
      <c r="EM48" s="14">
        <v>0</v>
      </c>
      <c r="EN48" s="14">
        <v>0</v>
      </c>
      <c r="EO48" s="14">
        <v>0</v>
      </c>
      <c r="EP48" s="14">
        <v>0</v>
      </c>
      <c r="EQ48" s="14">
        <v>0</v>
      </c>
      <c r="ER48" s="14">
        <v>0</v>
      </c>
      <c r="ES48" s="14">
        <v>0</v>
      </c>
      <c r="ET48" s="14">
        <v>0</v>
      </c>
      <c r="EU48" s="14">
        <v>0</v>
      </c>
      <c r="EV48" s="14">
        <v>0</v>
      </c>
      <c r="EW48" s="14">
        <v>0</v>
      </c>
      <c r="EX48" s="14">
        <v>0</v>
      </c>
      <c r="EY48" s="14">
        <v>0</v>
      </c>
      <c r="EZ48" s="14">
        <v>0</v>
      </c>
      <c r="FA48" s="13">
        <f t="shared" si="5"/>
        <v>35778</v>
      </c>
      <c r="FB48" s="13">
        <v>27244</v>
      </c>
      <c r="FC48" s="13">
        <v>8534</v>
      </c>
      <c r="FD48" s="14">
        <v>335.7</v>
      </c>
      <c r="FE48" s="14"/>
      <c r="FF48" s="14"/>
      <c r="FG48" s="14"/>
      <c r="FH48" s="14"/>
      <c r="FI48" s="14"/>
      <c r="FJ48" s="14"/>
    </row>
    <row r="49" spans="1:166" s="15" customFormat="1" ht="18.75" x14ac:dyDescent="0.25">
      <c r="A49" s="12" t="s">
        <v>24</v>
      </c>
      <c r="B49" s="12" t="s">
        <v>6</v>
      </c>
      <c r="C49" s="32" t="s">
        <v>132</v>
      </c>
      <c r="D49" s="13" t="s">
        <v>8</v>
      </c>
      <c r="E49" s="13">
        <v>5040103682</v>
      </c>
      <c r="F49" s="14">
        <f t="shared" si="4"/>
        <v>0</v>
      </c>
      <c r="G49" s="14">
        <v>0</v>
      </c>
      <c r="H49" s="14">
        <v>0</v>
      </c>
      <c r="I49" s="14">
        <v>0</v>
      </c>
      <c r="J49" s="14">
        <v>0</v>
      </c>
      <c r="K49" s="14">
        <v>0</v>
      </c>
      <c r="L49" s="14">
        <v>0</v>
      </c>
      <c r="M49" s="14">
        <v>0</v>
      </c>
      <c r="N49" s="14">
        <v>0</v>
      </c>
      <c r="O49" s="14">
        <v>0</v>
      </c>
      <c r="P49" s="14">
        <v>0</v>
      </c>
      <c r="Q49" s="14">
        <v>0</v>
      </c>
      <c r="R49" s="14">
        <v>0</v>
      </c>
      <c r="S49" s="14">
        <v>0</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v>0</v>
      </c>
      <c r="AK49" s="14">
        <v>0</v>
      </c>
      <c r="AL49" s="14">
        <v>0</v>
      </c>
      <c r="AM49" s="14">
        <v>0</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c r="BD49" s="14">
        <v>0</v>
      </c>
      <c r="BE49" s="14">
        <v>0</v>
      </c>
      <c r="BF49" s="14">
        <v>0</v>
      </c>
      <c r="BG49" s="14">
        <v>0</v>
      </c>
      <c r="BH49" s="14">
        <v>0</v>
      </c>
      <c r="BI49" s="14">
        <v>0</v>
      </c>
      <c r="BJ49" s="14">
        <v>0</v>
      </c>
      <c r="BK49" s="14">
        <v>0</v>
      </c>
      <c r="BL49" s="14">
        <v>0</v>
      </c>
      <c r="BM49" s="14">
        <v>0</v>
      </c>
      <c r="BN49" s="14">
        <v>0</v>
      </c>
      <c r="BO49" s="33">
        <v>0</v>
      </c>
      <c r="BP49" s="14">
        <v>0</v>
      </c>
      <c r="BQ49" s="14">
        <v>0</v>
      </c>
      <c r="BR49" s="14">
        <v>0</v>
      </c>
      <c r="BS49" s="14">
        <v>0</v>
      </c>
      <c r="BT49" s="14">
        <v>0</v>
      </c>
      <c r="BU49" s="14">
        <v>0</v>
      </c>
      <c r="BV49" s="14">
        <v>0</v>
      </c>
      <c r="BW49" s="14">
        <v>0</v>
      </c>
      <c r="BX49" s="14">
        <v>0</v>
      </c>
      <c r="BY49" s="14">
        <v>0</v>
      </c>
      <c r="BZ49" s="14">
        <v>0</v>
      </c>
      <c r="CA49" s="14">
        <v>0</v>
      </c>
      <c r="CB49" s="14">
        <v>0</v>
      </c>
      <c r="CC49" s="14">
        <v>0</v>
      </c>
      <c r="CD49" s="14">
        <v>0</v>
      </c>
      <c r="CE49" s="14">
        <v>0</v>
      </c>
      <c r="CF49" s="14">
        <v>0</v>
      </c>
      <c r="CG49" s="14">
        <v>0</v>
      </c>
      <c r="CH49" s="14">
        <v>0</v>
      </c>
      <c r="CI49" s="14">
        <v>0</v>
      </c>
      <c r="CJ49" s="14">
        <v>0</v>
      </c>
      <c r="CK49" s="14">
        <v>0</v>
      </c>
      <c r="CL49" s="14">
        <v>0</v>
      </c>
      <c r="CM49" s="14">
        <v>0</v>
      </c>
      <c r="CN49" s="14">
        <v>0</v>
      </c>
      <c r="CO49" s="14">
        <v>0</v>
      </c>
      <c r="CP49" s="14">
        <v>0</v>
      </c>
      <c r="CQ49" s="14">
        <v>0</v>
      </c>
      <c r="CR49" s="14">
        <v>0</v>
      </c>
      <c r="CS49" s="14">
        <v>0</v>
      </c>
      <c r="CT49" s="14">
        <v>0</v>
      </c>
      <c r="CU49" s="14">
        <v>0</v>
      </c>
      <c r="CV49" s="14">
        <v>0</v>
      </c>
      <c r="CW49" s="14">
        <v>0</v>
      </c>
      <c r="CX49" s="14">
        <v>0</v>
      </c>
      <c r="CY49" s="14">
        <v>0</v>
      </c>
      <c r="CZ49" s="14">
        <v>0</v>
      </c>
      <c r="DA49" s="14">
        <v>0</v>
      </c>
      <c r="DB49" s="14">
        <v>0</v>
      </c>
      <c r="DC49" s="14">
        <v>0</v>
      </c>
      <c r="DD49" s="14">
        <v>0</v>
      </c>
      <c r="DE49" s="14">
        <v>0</v>
      </c>
      <c r="DF49" s="14">
        <v>0</v>
      </c>
      <c r="DG49" s="14">
        <v>0</v>
      </c>
      <c r="DH49" s="14">
        <v>0</v>
      </c>
      <c r="DI49" s="14">
        <v>0</v>
      </c>
      <c r="DJ49" s="14">
        <v>0</v>
      </c>
      <c r="DK49" s="14">
        <v>0</v>
      </c>
      <c r="DL49" s="14">
        <v>0</v>
      </c>
      <c r="DM49" s="14">
        <v>0</v>
      </c>
      <c r="DN49" s="14">
        <v>0</v>
      </c>
      <c r="DO49" s="14">
        <v>0</v>
      </c>
      <c r="DP49" s="14">
        <v>0</v>
      </c>
      <c r="DQ49" s="14">
        <v>0</v>
      </c>
      <c r="DR49" s="14">
        <v>0</v>
      </c>
      <c r="DS49" s="14">
        <v>0</v>
      </c>
      <c r="DT49" s="14">
        <v>0</v>
      </c>
      <c r="DU49" s="14">
        <v>0</v>
      </c>
      <c r="DV49" s="14">
        <v>0</v>
      </c>
      <c r="DW49" s="14">
        <v>0</v>
      </c>
      <c r="DX49" s="14">
        <v>0</v>
      </c>
      <c r="DY49" s="14">
        <v>0</v>
      </c>
      <c r="DZ49" s="14">
        <v>0</v>
      </c>
      <c r="EA49" s="14">
        <v>0</v>
      </c>
      <c r="EB49" s="14">
        <v>0</v>
      </c>
      <c r="EC49" s="14">
        <v>0</v>
      </c>
      <c r="ED49" s="14">
        <v>0</v>
      </c>
      <c r="EE49" s="14">
        <v>0</v>
      </c>
      <c r="EF49" s="14">
        <v>0</v>
      </c>
      <c r="EG49" s="14">
        <v>0</v>
      </c>
      <c r="EH49" s="14">
        <v>0</v>
      </c>
      <c r="EI49" s="14">
        <v>0</v>
      </c>
      <c r="EJ49" s="14">
        <v>0</v>
      </c>
      <c r="EK49" s="14">
        <v>0</v>
      </c>
      <c r="EL49" s="14">
        <v>0</v>
      </c>
      <c r="EM49" s="14">
        <v>0</v>
      </c>
      <c r="EN49" s="14">
        <v>0</v>
      </c>
      <c r="EO49" s="14">
        <v>0</v>
      </c>
      <c r="EP49" s="14">
        <v>0</v>
      </c>
      <c r="EQ49" s="14">
        <v>0</v>
      </c>
      <c r="ER49" s="14">
        <v>0</v>
      </c>
      <c r="ES49" s="14">
        <v>0</v>
      </c>
      <c r="ET49" s="14">
        <v>0</v>
      </c>
      <c r="EU49" s="14">
        <v>0</v>
      </c>
      <c r="EV49" s="14">
        <v>0</v>
      </c>
      <c r="EW49" s="14">
        <v>0</v>
      </c>
      <c r="EX49" s="14">
        <v>0</v>
      </c>
      <c r="EY49" s="14">
        <v>0</v>
      </c>
      <c r="EZ49" s="14">
        <v>0</v>
      </c>
      <c r="FA49" s="13">
        <f t="shared" si="5"/>
        <v>27745</v>
      </c>
      <c r="FB49" s="13">
        <v>21336</v>
      </c>
      <c r="FC49" s="13">
        <v>6409</v>
      </c>
      <c r="FD49" s="14">
        <v>300.7</v>
      </c>
      <c r="FE49" s="14"/>
      <c r="FF49" s="14"/>
      <c r="FG49" s="14"/>
      <c r="FH49" s="14"/>
      <c r="FI49" s="14"/>
      <c r="FJ49" s="14"/>
    </row>
    <row r="50" spans="1:166" s="15" customFormat="1" ht="18.75" x14ac:dyDescent="0.25">
      <c r="A50" s="12" t="s">
        <v>79</v>
      </c>
      <c r="B50" s="12" t="s">
        <v>6</v>
      </c>
      <c r="C50" s="32" t="s">
        <v>133</v>
      </c>
      <c r="D50" s="13" t="s">
        <v>8</v>
      </c>
      <c r="E50" s="13">
        <v>5040043761</v>
      </c>
      <c r="F50" s="14">
        <f t="shared" si="4"/>
        <v>433</v>
      </c>
      <c r="G50" s="14">
        <v>12</v>
      </c>
      <c r="H50" s="14">
        <v>214</v>
      </c>
      <c r="I50" s="14">
        <v>0</v>
      </c>
      <c r="J50" s="14">
        <v>0</v>
      </c>
      <c r="K50" s="14">
        <v>0</v>
      </c>
      <c r="L50" s="14">
        <v>0</v>
      </c>
      <c r="M50" s="14">
        <v>0</v>
      </c>
      <c r="N50" s="14">
        <v>0</v>
      </c>
      <c r="O50" s="14">
        <v>0</v>
      </c>
      <c r="P50" s="14">
        <v>0</v>
      </c>
      <c r="Q50" s="14">
        <v>0</v>
      </c>
      <c r="R50" s="14">
        <v>0</v>
      </c>
      <c r="S50" s="14">
        <v>0</v>
      </c>
      <c r="T50" s="14">
        <v>0</v>
      </c>
      <c r="U50" s="14">
        <v>0</v>
      </c>
      <c r="V50" s="14">
        <v>0</v>
      </c>
      <c r="W50" s="14">
        <v>108</v>
      </c>
      <c r="X50" s="14">
        <v>0</v>
      </c>
      <c r="Y50" s="14">
        <v>1</v>
      </c>
      <c r="Z50" s="14">
        <v>1</v>
      </c>
      <c r="AA50" s="14">
        <v>0</v>
      </c>
      <c r="AB50" s="14">
        <v>0</v>
      </c>
      <c r="AC50" s="14">
        <v>0</v>
      </c>
      <c r="AD50" s="14">
        <v>0</v>
      </c>
      <c r="AE50" s="14">
        <v>1</v>
      </c>
      <c r="AF50" s="14">
        <v>0</v>
      </c>
      <c r="AG50" s="14">
        <v>0</v>
      </c>
      <c r="AH50" s="14">
        <v>0</v>
      </c>
      <c r="AI50" s="14">
        <v>0</v>
      </c>
      <c r="AJ50" s="14">
        <v>96</v>
      </c>
      <c r="AK50" s="14">
        <v>0</v>
      </c>
      <c r="AL50" s="14">
        <v>0</v>
      </c>
      <c r="AM50" s="14">
        <v>0</v>
      </c>
      <c r="AN50" s="14">
        <v>0</v>
      </c>
      <c r="AO50" s="14">
        <v>0</v>
      </c>
      <c r="AP50" s="14">
        <v>0</v>
      </c>
      <c r="AQ50" s="14">
        <v>0</v>
      </c>
      <c r="AR50" s="14">
        <v>0</v>
      </c>
      <c r="AS50" s="14">
        <v>0</v>
      </c>
      <c r="AT50" s="14">
        <v>0</v>
      </c>
      <c r="AU50" s="14">
        <v>0</v>
      </c>
      <c r="AV50" s="14">
        <v>0</v>
      </c>
      <c r="AW50" s="14">
        <v>0</v>
      </c>
      <c r="AX50" s="14">
        <v>0</v>
      </c>
      <c r="AY50" s="14">
        <v>0</v>
      </c>
      <c r="AZ50" s="14">
        <v>0</v>
      </c>
      <c r="BA50" s="14">
        <v>0</v>
      </c>
      <c r="BB50" s="14">
        <v>0</v>
      </c>
      <c r="BC50" s="14">
        <v>0</v>
      </c>
      <c r="BD50" s="14">
        <v>0</v>
      </c>
      <c r="BE50" s="14">
        <v>0</v>
      </c>
      <c r="BF50" s="14">
        <v>0</v>
      </c>
      <c r="BG50" s="14">
        <v>0</v>
      </c>
      <c r="BH50" s="14">
        <v>0</v>
      </c>
      <c r="BI50" s="14">
        <v>0</v>
      </c>
      <c r="BJ50" s="14">
        <v>0</v>
      </c>
      <c r="BK50" s="14">
        <v>0</v>
      </c>
      <c r="BL50" s="14">
        <v>0</v>
      </c>
      <c r="BM50" s="14">
        <v>0</v>
      </c>
      <c r="BN50" s="14">
        <v>0</v>
      </c>
      <c r="BO50" s="33">
        <v>0</v>
      </c>
      <c r="BP50" s="14">
        <v>0</v>
      </c>
      <c r="BQ50" s="14">
        <v>0</v>
      </c>
      <c r="BR50" s="14">
        <v>0</v>
      </c>
      <c r="BS50" s="14">
        <v>0</v>
      </c>
      <c r="BT50" s="14">
        <v>0</v>
      </c>
      <c r="BU50" s="14">
        <v>0</v>
      </c>
      <c r="BV50" s="14">
        <v>0</v>
      </c>
      <c r="BW50" s="14">
        <v>0</v>
      </c>
      <c r="BX50" s="14">
        <v>0</v>
      </c>
      <c r="BY50" s="14">
        <v>0</v>
      </c>
      <c r="BZ50" s="14">
        <v>0</v>
      </c>
      <c r="CA50" s="14">
        <v>0</v>
      </c>
      <c r="CB50" s="14">
        <v>0</v>
      </c>
      <c r="CC50" s="14">
        <v>0</v>
      </c>
      <c r="CD50" s="14">
        <v>0</v>
      </c>
      <c r="CE50" s="14">
        <v>0</v>
      </c>
      <c r="CF50" s="14">
        <v>0</v>
      </c>
      <c r="CG50" s="14">
        <v>0</v>
      </c>
      <c r="CH50" s="14">
        <v>0</v>
      </c>
      <c r="CI50" s="14">
        <v>0</v>
      </c>
      <c r="CJ50" s="14">
        <v>0</v>
      </c>
      <c r="CK50" s="14">
        <v>0</v>
      </c>
      <c r="CL50" s="14">
        <v>0</v>
      </c>
      <c r="CM50" s="14">
        <v>0</v>
      </c>
      <c r="CN50" s="14">
        <v>0</v>
      </c>
      <c r="CO50" s="14">
        <v>0</v>
      </c>
      <c r="CP50" s="14">
        <v>0</v>
      </c>
      <c r="CQ50" s="14">
        <v>0</v>
      </c>
      <c r="CR50" s="14">
        <v>0</v>
      </c>
      <c r="CS50" s="14">
        <v>0</v>
      </c>
      <c r="CT50" s="14">
        <v>0</v>
      </c>
      <c r="CU50" s="14">
        <v>0</v>
      </c>
      <c r="CV50" s="14">
        <v>0</v>
      </c>
      <c r="CW50" s="14">
        <v>0</v>
      </c>
      <c r="CX50" s="14">
        <v>0</v>
      </c>
      <c r="CY50" s="14">
        <v>0</v>
      </c>
      <c r="CZ50" s="14">
        <v>0</v>
      </c>
      <c r="DA50" s="14">
        <v>0</v>
      </c>
      <c r="DB50" s="14">
        <v>0</v>
      </c>
      <c r="DC50" s="14">
        <v>0</v>
      </c>
      <c r="DD50" s="14">
        <v>0</v>
      </c>
      <c r="DE50" s="14">
        <v>0</v>
      </c>
      <c r="DF50" s="14">
        <v>0</v>
      </c>
      <c r="DG50" s="14">
        <v>0</v>
      </c>
      <c r="DH50" s="14">
        <v>0</v>
      </c>
      <c r="DI50" s="14">
        <v>0</v>
      </c>
      <c r="DJ50" s="14">
        <v>0</v>
      </c>
      <c r="DK50" s="14">
        <v>0</v>
      </c>
      <c r="DL50" s="14">
        <v>0</v>
      </c>
      <c r="DM50" s="14">
        <v>0</v>
      </c>
      <c r="DN50" s="14">
        <v>0</v>
      </c>
      <c r="DO50" s="14">
        <v>0</v>
      </c>
      <c r="DP50" s="14">
        <v>0</v>
      </c>
      <c r="DQ50" s="14">
        <v>0</v>
      </c>
      <c r="DR50" s="14">
        <v>0</v>
      </c>
      <c r="DS50" s="14">
        <v>0</v>
      </c>
      <c r="DT50" s="14">
        <v>0</v>
      </c>
      <c r="DU50" s="14">
        <v>0</v>
      </c>
      <c r="DV50" s="14">
        <v>0</v>
      </c>
      <c r="DW50" s="14">
        <v>0</v>
      </c>
      <c r="DX50" s="14">
        <v>0</v>
      </c>
      <c r="DY50" s="14">
        <v>0</v>
      </c>
      <c r="DZ50" s="14">
        <v>0</v>
      </c>
      <c r="EA50" s="14">
        <v>0</v>
      </c>
      <c r="EB50" s="14">
        <v>0</v>
      </c>
      <c r="EC50" s="14">
        <v>0</v>
      </c>
      <c r="ED50" s="14">
        <v>0</v>
      </c>
      <c r="EE50" s="14">
        <v>0</v>
      </c>
      <c r="EF50" s="14">
        <v>0</v>
      </c>
      <c r="EG50" s="14">
        <v>0</v>
      </c>
      <c r="EH50" s="14">
        <v>0</v>
      </c>
      <c r="EI50" s="14">
        <v>0</v>
      </c>
      <c r="EJ50" s="14">
        <v>0</v>
      </c>
      <c r="EK50" s="14">
        <v>0</v>
      </c>
      <c r="EL50" s="14">
        <v>0</v>
      </c>
      <c r="EM50" s="14">
        <v>0</v>
      </c>
      <c r="EN50" s="14">
        <v>0</v>
      </c>
      <c r="EO50" s="14">
        <v>0</v>
      </c>
      <c r="EP50" s="14">
        <v>0</v>
      </c>
      <c r="EQ50" s="14">
        <v>0</v>
      </c>
      <c r="ER50" s="14">
        <v>0</v>
      </c>
      <c r="ES50" s="14">
        <v>0</v>
      </c>
      <c r="ET50" s="14">
        <v>0</v>
      </c>
      <c r="EU50" s="14">
        <v>0</v>
      </c>
      <c r="EV50" s="14">
        <v>0</v>
      </c>
      <c r="EW50" s="14">
        <v>0</v>
      </c>
      <c r="EX50" s="14">
        <v>0</v>
      </c>
      <c r="EY50" s="14">
        <v>0</v>
      </c>
      <c r="EZ50" s="14">
        <v>0</v>
      </c>
      <c r="FA50" s="13">
        <f t="shared" si="5"/>
        <v>44335</v>
      </c>
      <c r="FB50" s="13">
        <v>33905</v>
      </c>
      <c r="FC50" s="13">
        <v>10430</v>
      </c>
      <c r="FD50" s="14">
        <v>432.3</v>
      </c>
      <c r="FE50" s="14"/>
      <c r="FF50" s="14"/>
      <c r="FG50" s="14"/>
      <c r="FH50" s="14"/>
      <c r="FI50" s="14"/>
      <c r="FJ50" s="14"/>
    </row>
    <row r="51" spans="1:166" s="15" customFormat="1" ht="18.75" x14ac:dyDescent="0.25">
      <c r="A51" s="12" t="s">
        <v>80</v>
      </c>
      <c r="B51" s="12" t="s">
        <v>6</v>
      </c>
      <c r="C51" s="32" t="s">
        <v>134</v>
      </c>
      <c r="D51" s="13" t="s">
        <v>8</v>
      </c>
      <c r="E51" s="13">
        <v>5040040104</v>
      </c>
      <c r="F51" s="14">
        <f t="shared" si="4"/>
        <v>392</v>
      </c>
      <c r="G51" s="14">
        <v>33</v>
      </c>
      <c r="H51" s="14">
        <v>237</v>
      </c>
      <c r="I51" s="14">
        <v>0</v>
      </c>
      <c r="J51" s="14">
        <v>0</v>
      </c>
      <c r="K51" s="14">
        <v>0</v>
      </c>
      <c r="L51" s="14">
        <v>0</v>
      </c>
      <c r="M51" s="14">
        <v>0</v>
      </c>
      <c r="N51" s="14">
        <v>0</v>
      </c>
      <c r="O51" s="14">
        <v>0</v>
      </c>
      <c r="P51" s="14">
        <v>0</v>
      </c>
      <c r="Q51" s="14">
        <v>0</v>
      </c>
      <c r="R51" s="14">
        <v>0</v>
      </c>
      <c r="S51" s="14">
        <v>0</v>
      </c>
      <c r="T51" s="14">
        <v>0</v>
      </c>
      <c r="U51" s="14">
        <v>0</v>
      </c>
      <c r="V51" s="14">
        <v>0</v>
      </c>
      <c r="W51" s="14">
        <v>65</v>
      </c>
      <c r="X51" s="14">
        <v>0</v>
      </c>
      <c r="Y51" s="14">
        <v>0</v>
      </c>
      <c r="Z51" s="14">
        <v>0</v>
      </c>
      <c r="AA51" s="14">
        <v>0</v>
      </c>
      <c r="AB51" s="14">
        <v>0</v>
      </c>
      <c r="AC51" s="14">
        <v>0</v>
      </c>
      <c r="AD51" s="14">
        <v>0</v>
      </c>
      <c r="AE51" s="14">
        <v>0</v>
      </c>
      <c r="AF51" s="14">
        <v>0</v>
      </c>
      <c r="AG51" s="14">
        <v>0</v>
      </c>
      <c r="AH51" s="14">
        <v>0</v>
      </c>
      <c r="AI51" s="14">
        <v>0</v>
      </c>
      <c r="AJ51" s="14">
        <v>57</v>
      </c>
      <c r="AK51" s="14">
        <v>0</v>
      </c>
      <c r="AL51" s="14">
        <v>0</v>
      </c>
      <c r="AM51" s="14">
        <v>0</v>
      </c>
      <c r="AN51" s="14">
        <v>0</v>
      </c>
      <c r="AO51" s="14">
        <v>0</v>
      </c>
      <c r="AP51" s="14">
        <v>0</v>
      </c>
      <c r="AQ51" s="14">
        <v>0</v>
      </c>
      <c r="AR51" s="14">
        <v>0</v>
      </c>
      <c r="AS51" s="14">
        <v>0</v>
      </c>
      <c r="AT51" s="14">
        <v>0</v>
      </c>
      <c r="AU51" s="14">
        <v>0</v>
      </c>
      <c r="AV51" s="14">
        <v>0</v>
      </c>
      <c r="AW51" s="14">
        <v>0</v>
      </c>
      <c r="AX51" s="14">
        <v>0</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33">
        <v>0</v>
      </c>
      <c r="BP51" s="14">
        <v>0</v>
      </c>
      <c r="BQ51" s="14">
        <v>0</v>
      </c>
      <c r="BR51" s="14">
        <v>0</v>
      </c>
      <c r="BS51" s="14">
        <v>0</v>
      </c>
      <c r="BT51" s="14">
        <v>0</v>
      </c>
      <c r="BU51" s="14">
        <v>0</v>
      </c>
      <c r="BV51" s="14">
        <v>0</v>
      </c>
      <c r="BW51" s="14">
        <v>0</v>
      </c>
      <c r="BX51" s="14">
        <v>0</v>
      </c>
      <c r="BY51" s="14">
        <v>0</v>
      </c>
      <c r="BZ51" s="14">
        <v>0</v>
      </c>
      <c r="CA51" s="14">
        <v>0</v>
      </c>
      <c r="CB51" s="14">
        <v>0</v>
      </c>
      <c r="CC51" s="14">
        <v>0</v>
      </c>
      <c r="CD51" s="14">
        <v>0</v>
      </c>
      <c r="CE51" s="14">
        <v>0</v>
      </c>
      <c r="CF51" s="14">
        <v>0</v>
      </c>
      <c r="CG51" s="14">
        <v>0</v>
      </c>
      <c r="CH51" s="14">
        <v>0</v>
      </c>
      <c r="CI51" s="14">
        <v>0</v>
      </c>
      <c r="CJ51" s="14">
        <v>0</v>
      </c>
      <c r="CK51" s="14">
        <v>0</v>
      </c>
      <c r="CL51" s="14">
        <v>0</v>
      </c>
      <c r="CM51" s="14">
        <v>0</v>
      </c>
      <c r="CN51" s="14">
        <v>0</v>
      </c>
      <c r="CO51" s="14">
        <v>0</v>
      </c>
      <c r="CP51" s="14">
        <v>0</v>
      </c>
      <c r="CQ51" s="14">
        <v>0</v>
      </c>
      <c r="CR51" s="14">
        <v>0</v>
      </c>
      <c r="CS51" s="14">
        <v>0</v>
      </c>
      <c r="CT51" s="14">
        <v>0</v>
      </c>
      <c r="CU51" s="14">
        <v>0</v>
      </c>
      <c r="CV51" s="14">
        <v>0</v>
      </c>
      <c r="CW51" s="14">
        <v>0</v>
      </c>
      <c r="CX51" s="14">
        <v>0</v>
      </c>
      <c r="CY51" s="14">
        <v>0</v>
      </c>
      <c r="CZ51" s="14">
        <v>0</v>
      </c>
      <c r="DA51" s="14">
        <v>0</v>
      </c>
      <c r="DB51" s="14">
        <v>0</v>
      </c>
      <c r="DC51" s="14">
        <v>0</v>
      </c>
      <c r="DD51" s="14">
        <v>0</v>
      </c>
      <c r="DE51" s="14">
        <v>0</v>
      </c>
      <c r="DF51" s="14">
        <v>0</v>
      </c>
      <c r="DG51" s="14">
        <v>0</v>
      </c>
      <c r="DH51" s="14">
        <v>0</v>
      </c>
      <c r="DI51" s="14">
        <v>0</v>
      </c>
      <c r="DJ51" s="14">
        <v>0</v>
      </c>
      <c r="DK51" s="14">
        <v>0</v>
      </c>
      <c r="DL51" s="14">
        <v>0</v>
      </c>
      <c r="DM51" s="14">
        <v>0</v>
      </c>
      <c r="DN51" s="14">
        <v>0</v>
      </c>
      <c r="DO51" s="14">
        <v>0</v>
      </c>
      <c r="DP51" s="14">
        <v>0</v>
      </c>
      <c r="DQ51" s="14">
        <v>0</v>
      </c>
      <c r="DR51" s="14">
        <v>0</v>
      </c>
      <c r="DS51" s="14">
        <v>0</v>
      </c>
      <c r="DT51" s="14">
        <v>0</v>
      </c>
      <c r="DU51" s="14">
        <v>0</v>
      </c>
      <c r="DV51" s="14">
        <v>0</v>
      </c>
      <c r="DW51" s="14">
        <v>0</v>
      </c>
      <c r="DX51" s="14">
        <v>0</v>
      </c>
      <c r="DY51" s="14">
        <v>0</v>
      </c>
      <c r="DZ51" s="14">
        <v>0</v>
      </c>
      <c r="EA51" s="14">
        <v>0</v>
      </c>
      <c r="EB51" s="14">
        <v>0</v>
      </c>
      <c r="EC51" s="14">
        <v>0</v>
      </c>
      <c r="ED51" s="14">
        <v>0</v>
      </c>
      <c r="EE51" s="14">
        <v>0</v>
      </c>
      <c r="EF51" s="14">
        <v>0</v>
      </c>
      <c r="EG51" s="14">
        <v>0</v>
      </c>
      <c r="EH51" s="14">
        <v>0</v>
      </c>
      <c r="EI51" s="14">
        <v>0</v>
      </c>
      <c r="EJ51" s="14">
        <v>0</v>
      </c>
      <c r="EK51" s="14">
        <v>0</v>
      </c>
      <c r="EL51" s="14">
        <v>0</v>
      </c>
      <c r="EM51" s="14">
        <v>0</v>
      </c>
      <c r="EN51" s="14">
        <v>0</v>
      </c>
      <c r="EO51" s="14">
        <v>0</v>
      </c>
      <c r="EP51" s="14">
        <v>0</v>
      </c>
      <c r="EQ51" s="14">
        <v>0</v>
      </c>
      <c r="ER51" s="14">
        <v>0</v>
      </c>
      <c r="ES51" s="14">
        <v>0</v>
      </c>
      <c r="ET51" s="14">
        <v>0</v>
      </c>
      <c r="EU51" s="14">
        <v>0</v>
      </c>
      <c r="EV51" s="14">
        <v>0</v>
      </c>
      <c r="EW51" s="14">
        <v>0</v>
      </c>
      <c r="EX51" s="14">
        <v>0</v>
      </c>
      <c r="EY51" s="14">
        <v>0</v>
      </c>
      <c r="EZ51" s="14">
        <v>0</v>
      </c>
      <c r="FA51" s="13">
        <f t="shared" si="5"/>
        <v>35177</v>
      </c>
      <c r="FB51" s="13">
        <v>27140</v>
      </c>
      <c r="FC51" s="13">
        <v>8037</v>
      </c>
      <c r="FD51" s="14">
        <v>378.7</v>
      </c>
      <c r="FE51" s="14"/>
      <c r="FF51" s="14"/>
      <c r="FG51" s="14"/>
      <c r="FH51" s="14"/>
      <c r="FI51" s="14"/>
      <c r="FJ51" s="14"/>
    </row>
    <row r="52" spans="1:166" s="15" customFormat="1" ht="18.75" x14ac:dyDescent="0.25">
      <c r="A52" s="12" t="s">
        <v>14</v>
      </c>
      <c r="B52" s="12" t="s">
        <v>6</v>
      </c>
      <c r="C52" s="32" t="s">
        <v>135</v>
      </c>
      <c r="D52" s="13" t="s">
        <v>8</v>
      </c>
      <c r="E52" s="13"/>
      <c r="F52" s="14">
        <f t="shared" si="4"/>
        <v>0</v>
      </c>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c r="DC52" s="14"/>
      <c r="DD52" s="14"/>
      <c r="DE52" s="14"/>
      <c r="DF52" s="14"/>
      <c r="DG52" s="14"/>
      <c r="DH52" s="14"/>
      <c r="DI52" s="14"/>
      <c r="DJ52" s="14"/>
      <c r="DK52" s="14"/>
      <c r="DL52" s="14"/>
      <c r="DM52" s="14"/>
      <c r="DN52" s="14"/>
      <c r="DO52" s="14"/>
      <c r="DP52" s="14"/>
      <c r="DQ52" s="14"/>
      <c r="DR52" s="14"/>
      <c r="DS52" s="14"/>
      <c r="DT52" s="14"/>
      <c r="DU52" s="14"/>
      <c r="DV52" s="14"/>
      <c r="DW52" s="14"/>
      <c r="DX52" s="14"/>
      <c r="DY52" s="14"/>
      <c r="DZ52" s="14"/>
      <c r="EA52" s="14"/>
      <c r="EB52" s="14"/>
      <c r="EC52" s="14"/>
      <c r="ED52" s="14"/>
      <c r="EE52" s="14"/>
      <c r="EF52" s="14"/>
      <c r="EG52" s="14"/>
      <c r="EH52" s="14"/>
      <c r="EI52" s="14"/>
      <c r="EJ52" s="14"/>
      <c r="EK52" s="14"/>
      <c r="EL52" s="14"/>
      <c r="EM52" s="14"/>
      <c r="EN52" s="14"/>
      <c r="EO52" s="14"/>
      <c r="EP52" s="14"/>
      <c r="EQ52" s="14"/>
      <c r="ER52" s="14"/>
      <c r="ES52" s="14"/>
      <c r="ET52" s="14"/>
      <c r="EU52" s="14"/>
      <c r="EV52" s="14"/>
      <c r="EW52" s="14"/>
      <c r="EX52" s="14"/>
      <c r="EY52" s="14"/>
      <c r="EZ52" s="14"/>
      <c r="FA52" s="13">
        <f t="shared" si="5"/>
        <v>15921</v>
      </c>
      <c r="FB52" s="14">
        <v>12193</v>
      </c>
      <c r="FC52" s="14">
        <v>3728</v>
      </c>
      <c r="FD52" s="14">
        <v>159.19999999999999</v>
      </c>
      <c r="FE52" s="14"/>
      <c r="FF52" s="14"/>
      <c r="FG52" s="14"/>
      <c r="FH52" s="14"/>
      <c r="FI52" s="14"/>
      <c r="FJ52" s="14"/>
    </row>
    <row r="53" spans="1:166" s="15" customFormat="1" ht="18.75" x14ac:dyDescent="0.25">
      <c r="A53" s="12" t="s">
        <v>81</v>
      </c>
      <c r="B53" s="12" t="s">
        <v>6</v>
      </c>
      <c r="C53" s="32" t="s">
        <v>136</v>
      </c>
      <c r="D53" s="13" t="s">
        <v>8</v>
      </c>
      <c r="E53" s="13">
        <v>5040043786</v>
      </c>
      <c r="F53" s="14">
        <f t="shared" si="4"/>
        <v>91</v>
      </c>
      <c r="G53" s="14">
        <v>10</v>
      </c>
      <c r="H53" s="14">
        <v>64</v>
      </c>
      <c r="I53" s="14">
        <v>0</v>
      </c>
      <c r="J53" s="14">
        <v>0</v>
      </c>
      <c r="K53" s="14">
        <v>0</v>
      </c>
      <c r="L53" s="14">
        <v>0</v>
      </c>
      <c r="M53" s="14">
        <v>0</v>
      </c>
      <c r="N53" s="14">
        <v>0</v>
      </c>
      <c r="O53" s="14">
        <v>0</v>
      </c>
      <c r="P53" s="14">
        <v>0</v>
      </c>
      <c r="Q53" s="14">
        <v>0</v>
      </c>
      <c r="R53" s="14">
        <v>0</v>
      </c>
      <c r="S53" s="14">
        <v>0</v>
      </c>
      <c r="T53" s="14">
        <v>0</v>
      </c>
      <c r="U53" s="14">
        <v>0</v>
      </c>
      <c r="V53" s="14">
        <v>2</v>
      </c>
      <c r="W53" s="14">
        <v>14</v>
      </c>
      <c r="X53" s="14">
        <v>0</v>
      </c>
      <c r="Y53" s="14">
        <v>0</v>
      </c>
      <c r="Z53" s="14">
        <v>0</v>
      </c>
      <c r="AA53" s="14">
        <v>0</v>
      </c>
      <c r="AB53" s="14">
        <v>0</v>
      </c>
      <c r="AC53" s="14">
        <v>0</v>
      </c>
      <c r="AD53" s="14">
        <v>1</v>
      </c>
      <c r="AE53" s="14">
        <v>0</v>
      </c>
      <c r="AF53" s="14">
        <v>0</v>
      </c>
      <c r="AG53" s="14">
        <v>0</v>
      </c>
      <c r="AH53" s="14">
        <v>0</v>
      </c>
      <c r="AI53" s="14">
        <v>0</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v>0</v>
      </c>
      <c r="BC53" s="14">
        <v>0</v>
      </c>
      <c r="BD53" s="14">
        <v>0</v>
      </c>
      <c r="BE53" s="14">
        <v>0</v>
      </c>
      <c r="BF53" s="14">
        <v>0</v>
      </c>
      <c r="BG53" s="14">
        <v>0</v>
      </c>
      <c r="BH53" s="14">
        <v>0</v>
      </c>
      <c r="BI53" s="14">
        <v>0</v>
      </c>
      <c r="BJ53" s="14">
        <v>0</v>
      </c>
      <c r="BK53" s="14">
        <v>0</v>
      </c>
      <c r="BL53" s="14">
        <v>0</v>
      </c>
      <c r="BM53" s="14">
        <v>0</v>
      </c>
      <c r="BN53" s="14">
        <v>0</v>
      </c>
      <c r="BO53" s="33">
        <v>0</v>
      </c>
      <c r="BP53" s="14">
        <v>0</v>
      </c>
      <c r="BQ53" s="14">
        <v>0</v>
      </c>
      <c r="BR53" s="14">
        <v>0</v>
      </c>
      <c r="BS53" s="14">
        <v>0</v>
      </c>
      <c r="BT53" s="14">
        <v>0</v>
      </c>
      <c r="BU53" s="14">
        <v>0</v>
      </c>
      <c r="BV53" s="14">
        <v>0</v>
      </c>
      <c r="BW53" s="14">
        <v>0</v>
      </c>
      <c r="BX53" s="14">
        <v>0</v>
      </c>
      <c r="BY53" s="14">
        <v>0</v>
      </c>
      <c r="BZ53" s="14">
        <v>0</v>
      </c>
      <c r="CA53" s="14">
        <v>0</v>
      </c>
      <c r="CB53" s="14">
        <v>0</v>
      </c>
      <c r="CC53" s="14">
        <v>0</v>
      </c>
      <c r="CD53" s="14">
        <v>0</v>
      </c>
      <c r="CE53" s="14">
        <v>0</v>
      </c>
      <c r="CF53" s="14">
        <v>0</v>
      </c>
      <c r="CG53" s="14">
        <v>0</v>
      </c>
      <c r="CH53" s="14">
        <v>0</v>
      </c>
      <c r="CI53" s="14">
        <v>0</v>
      </c>
      <c r="CJ53" s="14">
        <v>0</v>
      </c>
      <c r="CK53" s="14">
        <v>0</v>
      </c>
      <c r="CL53" s="14">
        <v>0</v>
      </c>
      <c r="CM53" s="14">
        <v>0</v>
      </c>
      <c r="CN53" s="14">
        <v>0</v>
      </c>
      <c r="CO53" s="14">
        <v>0</v>
      </c>
      <c r="CP53" s="14">
        <v>0</v>
      </c>
      <c r="CQ53" s="14">
        <v>0</v>
      </c>
      <c r="CR53" s="14">
        <v>0</v>
      </c>
      <c r="CS53" s="14">
        <v>0</v>
      </c>
      <c r="CT53" s="14">
        <v>0</v>
      </c>
      <c r="CU53" s="14">
        <v>0</v>
      </c>
      <c r="CV53" s="14">
        <v>0</v>
      </c>
      <c r="CW53" s="14">
        <v>0</v>
      </c>
      <c r="CX53" s="14">
        <v>0</v>
      </c>
      <c r="CY53" s="14">
        <v>0</v>
      </c>
      <c r="CZ53" s="14">
        <v>0</v>
      </c>
      <c r="DA53" s="14">
        <v>0</v>
      </c>
      <c r="DB53" s="14">
        <v>0</v>
      </c>
      <c r="DC53" s="14">
        <v>0</v>
      </c>
      <c r="DD53" s="14">
        <v>0</v>
      </c>
      <c r="DE53" s="14">
        <v>0</v>
      </c>
      <c r="DF53" s="14">
        <v>0</v>
      </c>
      <c r="DG53" s="14">
        <v>0</v>
      </c>
      <c r="DH53" s="14">
        <v>0</v>
      </c>
      <c r="DI53" s="14">
        <v>0</v>
      </c>
      <c r="DJ53" s="14">
        <v>0</v>
      </c>
      <c r="DK53" s="14">
        <v>0</v>
      </c>
      <c r="DL53" s="14">
        <v>0</v>
      </c>
      <c r="DM53" s="14">
        <v>0</v>
      </c>
      <c r="DN53" s="14">
        <v>0</v>
      </c>
      <c r="DO53" s="14">
        <v>0</v>
      </c>
      <c r="DP53" s="14">
        <v>0</v>
      </c>
      <c r="DQ53" s="14">
        <v>0</v>
      </c>
      <c r="DR53" s="14">
        <v>0</v>
      </c>
      <c r="DS53" s="14">
        <v>0</v>
      </c>
      <c r="DT53" s="14">
        <v>0</v>
      </c>
      <c r="DU53" s="14">
        <v>0</v>
      </c>
      <c r="DV53" s="14">
        <v>0</v>
      </c>
      <c r="DW53" s="14">
        <v>0</v>
      </c>
      <c r="DX53" s="14">
        <v>0</v>
      </c>
      <c r="DY53" s="14">
        <v>0</v>
      </c>
      <c r="DZ53" s="14">
        <v>0</v>
      </c>
      <c r="EA53" s="14">
        <v>0</v>
      </c>
      <c r="EB53" s="14">
        <v>0</v>
      </c>
      <c r="EC53" s="14">
        <v>0</v>
      </c>
      <c r="ED53" s="14">
        <v>0</v>
      </c>
      <c r="EE53" s="14">
        <v>0</v>
      </c>
      <c r="EF53" s="14">
        <v>0</v>
      </c>
      <c r="EG53" s="14">
        <v>0</v>
      </c>
      <c r="EH53" s="14">
        <v>0</v>
      </c>
      <c r="EI53" s="14">
        <v>0</v>
      </c>
      <c r="EJ53" s="14">
        <v>0</v>
      </c>
      <c r="EK53" s="14">
        <v>0</v>
      </c>
      <c r="EL53" s="14">
        <v>0</v>
      </c>
      <c r="EM53" s="14">
        <v>0</v>
      </c>
      <c r="EN53" s="14">
        <v>0</v>
      </c>
      <c r="EO53" s="14">
        <v>0</v>
      </c>
      <c r="EP53" s="14">
        <v>0</v>
      </c>
      <c r="EQ53" s="14">
        <v>0</v>
      </c>
      <c r="ER53" s="14">
        <v>0</v>
      </c>
      <c r="ES53" s="14">
        <v>0</v>
      </c>
      <c r="ET53" s="14">
        <v>0</v>
      </c>
      <c r="EU53" s="14">
        <v>0</v>
      </c>
      <c r="EV53" s="14">
        <v>0</v>
      </c>
      <c r="EW53" s="14">
        <v>0</v>
      </c>
      <c r="EX53" s="14">
        <v>0</v>
      </c>
      <c r="EY53" s="14">
        <v>0</v>
      </c>
      <c r="EZ53" s="14">
        <v>0</v>
      </c>
      <c r="FA53" s="13">
        <f t="shared" si="5"/>
        <v>8735</v>
      </c>
      <c r="FB53" s="13">
        <v>6720</v>
      </c>
      <c r="FC53" s="13">
        <v>2015</v>
      </c>
      <c r="FD53" s="14">
        <v>91</v>
      </c>
      <c r="FE53" s="14"/>
      <c r="FF53" s="14"/>
      <c r="FG53" s="14"/>
      <c r="FH53" s="14"/>
      <c r="FI53" s="14"/>
      <c r="FJ53" s="14"/>
    </row>
    <row r="54" spans="1:166" s="15" customFormat="1" ht="18.75" x14ac:dyDescent="0.25">
      <c r="A54" s="12" t="s">
        <v>16</v>
      </c>
      <c r="B54" s="12" t="s">
        <v>6</v>
      </c>
      <c r="C54" s="32" t="s">
        <v>137</v>
      </c>
      <c r="D54" s="13" t="s">
        <v>9</v>
      </c>
      <c r="E54" s="13"/>
      <c r="F54" s="14">
        <f t="shared" si="4"/>
        <v>0</v>
      </c>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33"/>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c r="DC54" s="14"/>
      <c r="DD54" s="14"/>
      <c r="DE54" s="14"/>
      <c r="DF54" s="14"/>
      <c r="DG54" s="14"/>
      <c r="DH54" s="14"/>
      <c r="DI54" s="14"/>
      <c r="DJ54" s="14"/>
      <c r="DK54" s="14"/>
      <c r="DL54" s="14"/>
      <c r="DM54" s="14"/>
      <c r="DN54" s="14"/>
      <c r="DO54" s="14"/>
      <c r="DP54" s="14"/>
      <c r="DQ54" s="14"/>
      <c r="DR54" s="14"/>
      <c r="DS54" s="14"/>
      <c r="DT54" s="14"/>
      <c r="DU54" s="14"/>
      <c r="DV54" s="14"/>
      <c r="DW54" s="14"/>
      <c r="DX54" s="14"/>
      <c r="DY54" s="14"/>
      <c r="DZ54" s="14"/>
      <c r="EA54" s="14"/>
      <c r="EB54" s="14"/>
      <c r="EC54" s="14"/>
      <c r="ED54" s="14"/>
      <c r="EE54" s="14"/>
      <c r="EF54" s="14"/>
      <c r="EG54" s="14"/>
      <c r="EH54" s="14"/>
      <c r="EI54" s="14"/>
      <c r="EJ54" s="14"/>
      <c r="EK54" s="14"/>
      <c r="EL54" s="14"/>
      <c r="EM54" s="14"/>
      <c r="EN54" s="14"/>
      <c r="EO54" s="14"/>
      <c r="EP54" s="14"/>
      <c r="EQ54" s="14"/>
      <c r="ER54" s="14"/>
      <c r="ES54" s="14"/>
      <c r="ET54" s="14"/>
      <c r="EU54" s="14"/>
      <c r="EV54" s="14"/>
      <c r="EW54" s="14"/>
      <c r="EX54" s="14"/>
      <c r="EY54" s="14"/>
      <c r="EZ54" s="14"/>
      <c r="FA54" s="13">
        <f t="shared" si="5"/>
        <v>5093</v>
      </c>
      <c r="FB54" s="13">
        <v>3821</v>
      </c>
      <c r="FC54" s="13">
        <v>1272</v>
      </c>
      <c r="FD54" s="14">
        <v>54.6</v>
      </c>
      <c r="FE54" s="14"/>
      <c r="FF54" s="14"/>
      <c r="FG54" s="14"/>
      <c r="FH54" s="14"/>
      <c r="FI54" s="14"/>
      <c r="FJ54" s="14"/>
    </row>
    <row r="55" spans="1:166" s="15" customFormat="1" ht="18.75" x14ac:dyDescent="0.25">
      <c r="A55" s="12" t="s">
        <v>82</v>
      </c>
      <c r="B55" s="12" t="s">
        <v>6</v>
      </c>
      <c r="C55" s="32" t="s">
        <v>138</v>
      </c>
      <c r="D55" s="13" t="s">
        <v>9</v>
      </c>
      <c r="E55" s="13"/>
      <c r="F55" s="14">
        <f t="shared" si="4"/>
        <v>0</v>
      </c>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33"/>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c r="DC55" s="14"/>
      <c r="DD55" s="14"/>
      <c r="DE55" s="14"/>
      <c r="DF55" s="14"/>
      <c r="DG55" s="14"/>
      <c r="DH55" s="14"/>
      <c r="DI55" s="14"/>
      <c r="DJ55" s="14"/>
      <c r="DK55" s="14"/>
      <c r="DL55" s="14"/>
      <c r="DM55" s="14"/>
      <c r="DN55" s="14"/>
      <c r="DO55" s="14"/>
      <c r="DP55" s="14"/>
      <c r="DQ55" s="14"/>
      <c r="DR55" s="14"/>
      <c r="DS55" s="14"/>
      <c r="DT55" s="14"/>
      <c r="DU55" s="14"/>
      <c r="DV55" s="14"/>
      <c r="DW55" s="14"/>
      <c r="DX55" s="14"/>
      <c r="DY55" s="14"/>
      <c r="DZ55" s="14"/>
      <c r="EA55" s="14"/>
      <c r="EB55" s="14"/>
      <c r="EC55" s="14"/>
      <c r="ED55" s="14"/>
      <c r="EE55" s="14"/>
      <c r="EF55" s="14"/>
      <c r="EG55" s="14"/>
      <c r="EH55" s="14"/>
      <c r="EI55" s="14"/>
      <c r="EJ55" s="14"/>
      <c r="EK55" s="14"/>
      <c r="EL55" s="14"/>
      <c r="EM55" s="14"/>
      <c r="EN55" s="14"/>
      <c r="EO55" s="14"/>
      <c r="EP55" s="14"/>
      <c r="EQ55" s="14"/>
      <c r="ER55" s="14"/>
      <c r="ES55" s="14"/>
      <c r="ET55" s="14"/>
      <c r="EU55" s="14"/>
      <c r="EV55" s="14"/>
      <c r="EW55" s="14"/>
      <c r="EX55" s="14"/>
      <c r="EY55" s="14"/>
      <c r="EZ55" s="14"/>
      <c r="FA55" s="13">
        <f t="shared" si="5"/>
        <v>6756</v>
      </c>
      <c r="FB55" s="13">
        <v>5009</v>
      </c>
      <c r="FC55" s="13">
        <v>1747</v>
      </c>
      <c r="FD55" s="14">
        <v>65.400000000000006</v>
      </c>
      <c r="FE55" s="14"/>
      <c r="FF55" s="14"/>
      <c r="FG55" s="14"/>
      <c r="FH55" s="14"/>
      <c r="FI55" s="14"/>
      <c r="FJ55" s="14"/>
    </row>
    <row r="56" spans="1:166" s="15" customFormat="1" ht="18.75" x14ac:dyDescent="0.25">
      <c r="A56" s="12" t="s">
        <v>27</v>
      </c>
      <c r="B56" s="12" t="s">
        <v>6</v>
      </c>
      <c r="C56" s="32" t="s">
        <v>139</v>
      </c>
      <c r="D56" s="13" t="s">
        <v>9</v>
      </c>
      <c r="E56" s="13">
        <v>5040043923</v>
      </c>
      <c r="F56" s="14">
        <f t="shared" si="4"/>
        <v>450</v>
      </c>
      <c r="G56" s="14">
        <v>0</v>
      </c>
      <c r="H56" s="14">
        <v>316</v>
      </c>
      <c r="I56" s="14">
        <v>0</v>
      </c>
      <c r="J56" s="14">
        <v>0</v>
      </c>
      <c r="K56" s="14">
        <v>0</v>
      </c>
      <c r="L56" s="14">
        <v>0</v>
      </c>
      <c r="M56" s="14">
        <v>0</v>
      </c>
      <c r="N56" s="14">
        <v>0</v>
      </c>
      <c r="O56" s="14">
        <v>0</v>
      </c>
      <c r="P56" s="14">
        <v>0</v>
      </c>
      <c r="Q56" s="14">
        <v>0</v>
      </c>
      <c r="R56" s="14">
        <v>0</v>
      </c>
      <c r="S56" s="14">
        <v>0</v>
      </c>
      <c r="T56" s="14">
        <v>0</v>
      </c>
      <c r="U56" s="14">
        <v>0</v>
      </c>
      <c r="V56" s="14">
        <v>0</v>
      </c>
      <c r="W56" s="14">
        <v>67</v>
      </c>
      <c r="X56" s="14">
        <v>0</v>
      </c>
      <c r="Y56" s="14">
        <v>0</v>
      </c>
      <c r="Z56" s="14">
        <v>2</v>
      </c>
      <c r="AA56" s="14">
        <v>0</v>
      </c>
      <c r="AB56" s="14">
        <v>0</v>
      </c>
      <c r="AC56" s="14">
        <v>0</v>
      </c>
      <c r="AD56" s="14">
        <v>1</v>
      </c>
      <c r="AE56" s="14">
        <v>0</v>
      </c>
      <c r="AF56" s="14">
        <v>0</v>
      </c>
      <c r="AG56" s="14">
        <v>1</v>
      </c>
      <c r="AH56" s="14">
        <v>0</v>
      </c>
      <c r="AI56" s="14">
        <v>0</v>
      </c>
      <c r="AJ56" s="14">
        <v>63</v>
      </c>
      <c r="AK56" s="14">
        <v>0</v>
      </c>
      <c r="AL56" s="14">
        <v>0</v>
      </c>
      <c r="AM56" s="14">
        <v>0</v>
      </c>
      <c r="AN56" s="14">
        <v>0</v>
      </c>
      <c r="AO56" s="14">
        <v>0</v>
      </c>
      <c r="AP56" s="14">
        <v>0</v>
      </c>
      <c r="AQ56" s="14">
        <v>0</v>
      </c>
      <c r="AR56" s="14">
        <v>0</v>
      </c>
      <c r="AS56" s="14">
        <v>0</v>
      </c>
      <c r="AT56" s="14">
        <v>0</v>
      </c>
      <c r="AU56" s="14">
        <v>0</v>
      </c>
      <c r="AV56" s="14">
        <v>0</v>
      </c>
      <c r="AW56" s="14">
        <v>0</v>
      </c>
      <c r="AX56" s="14">
        <v>0</v>
      </c>
      <c r="AY56" s="14">
        <v>0</v>
      </c>
      <c r="AZ56" s="14">
        <v>0</v>
      </c>
      <c r="BA56" s="14">
        <v>0</v>
      </c>
      <c r="BB56" s="14">
        <v>0</v>
      </c>
      <c r="BC56" s="14">
        <v>0</v>
      </c>
      <c r="BD56" s="14">
        <v>0</v>
      </c>
      <c r="BE56" s="14">
        <v>0</v>
      </c>
      <c r="BF56" s="14">
        <v>0</v>
      </c>
      <c r="BG56" s="14">
        <v>0</v>
      </c>
      <c r="BH56" s="14">
        <v>0</v>
      </c>
      <c r="BI56" s="14">
        <v>0</v>
      </c>
      <c r="BJ56" s="14">
        <v>0</v>
      </c>
      <c r="BK56" s="14">
        <v>0</v>
      </c>
      <c r="BL56" s="14">
        <v>0</v>
      </c>
      <c r="BM56" s="14">
        <v>0</v>
      </c>
      <c r="BN56" s="14">
        <v>0</v>
      </c>
      <c r="BO56" s="33">
        <v>0</v>
      </c>
      <c r="BP56" s="14">
        <v>0</v>
      </c>
      <c r="BQ56" s="14">
        <v>0</v>
      </c>
      <c r="BR56" s="14">
        <v>0</v>
      </c>
      <c r="BS56" s="14">
        <v>0</v>
      </c>
      <c r="BT56" s="14">
        <v>0</v>
      </c>
      <c r="BU56" s="14">
        <v>0</v>
      </c>
      <c r="BV56" s="14">
        <v>0</v>
      </c>
      <c r="BW56" s="14">
        <v>0</v>
      </c>
      <c r="BX56" s="14">
        <v>0</v>
      </c>
      <c r="BY56" s="14">
        <v>0</v>
      </c>
      <c r="BZ56" s="14">
        <v>0</v>
      </c>
      <c r="CA56" s="14">
        <v>0</v>
      </c>
      <c r="CB56" s="14">
        <v>0</v>
      </c>
      <c r="CC56" s="14">
        <v>0</v>
      </c>
      <c r="CD56" s="14">
        <v>0</v>
      </c>
      <c r="CE56" s="14">
        <v>0</v>
      </c>
      <c r="CF56" s="14">
        <v>0</v>
      </c>
      <c r="CG56" s="14">
        <v>0</v>
      </c>
      <c r="CH56" s="14">
        <v>0</v>
      </c>
      <c r="CI56" s="14">
        <v>0</v>
      </c>
      <c r="CJ56" s="14">
        <v>0</v>
      </c>
      <c r="CK56" s="14">
        <v>0</v>
      </c>
      <c r="CL56" s="14">
        <v>0</v>
      </c>
      <c r="CM56" s="14">
        <v>0</v>
      </c>
      <c r="CN56" s="14">
        <v>0</v>
      </c>
      <c r="CO56" s="14">
        <v>0</v>
      </c>
      <c r="CP56" s="14">
        <v>0</v>
      </c>
      <c r="CQ56" s="14">
        <v>0</v>
      </c>
      <c r="CR56" s="14">
        <v>0</v>
      </c>
      <c r="CS56" s="14">
        <v>0</v>
      </c>
      <c r="CT56" s="14">
        <v>0</v>
      </c>
      <c r="CU56" s="14">
        <v>0</v>
      </c>
      <c r="CV56" s="14">
        <v>0</v>
      </c>
      <c r="CW56" s="14">
        <v>0</v>
      </c>
      <c r="CX56" s="14">
        <v>0</v>
      </c>
      <c r="CY56" s="14">
        <v>0</v>
      </c>
      <c r="CZ56" s="14">
        <v>0</v>
      </c>
      <c r="DA56" s="14">
        <v>0</v>
      </c>
      <c r="DB56" s="14">
        <v>0</v>
      </c>
      <c r="DC56" s="14">
        <v>0</v>
      </c>
      <c r="DD56" s="14">
        <v>0</v>
      </c>
      <c r="DE56" s="14">
        <v>0</v>
      </c>
      <c r="DF56" s="14">
        <v>0</v>
      </c>
      <c r="DG56" s="14">
        <v>0</v>
      </c>
      <c r="DH56" s="14">
        <v>0</v>
      </c>
      <c r="DI56" s="14">
        <v>0</v>
      </c>
      <c r="DJ56" s="14">
        <v>0</v>
      </c>
      <c r="DK56" s="14">
        <v>0</v>
      </c>
      <c r="DL56" s="14">
        <v>0</v>
      </c>
      <c r="DM56" s="14">
        <v>0</v>
      </c>
      <c r="DN56" s="14">
        <v>0</v>
      </c>
      <c r="DO56" s="14">
        <v>0</v>
      </c>
      <c r="DP56" s="14">
        <v>0</v>
      </c>
      <c r="DQ56" s="14">
        <v>0</v>
      </c>
      <c r="DR56" s="14">
        <v>0</v>
      </c>
      <c r="DS56" s="14">
        <v>0</v>
      </c>
      <c r="DT56" s="14">
        <v>0</v>
      </c>
      <c r="DU56" s="14">
        <v>0</v>
      </c>
      <c r="DV56" s="14">
        <v>0</v>
      </c>
      <c r="DW56" s="14">
        <v>0</v>
      </c>
      <c r="DX56" s="14">
        <v>0</v>
      </c>
      <c r="DY56" s="14">
        <v>0</v>
      </c>
      <c r="DZ56" s="14">
        <v>0</v>
      </c>
      <c r="EA56" s="14">
        <v>0</v>
      </c>
      <c r="EB56" s="14">
        <v>0</v>
      </c>
      <c r="EC56" s="14">
        <v>0</v>
      </c>
      <c r="ED56" s="14">
        <v>0</v>
      </c>
      <c r="EE56" s="14">
        <v>0</v>
      </c>
      <c r="EF56" s="14">
        <v>0</v>
      </c>
      <c r="EG56" s="14">
        <v>0</v>
      </c>
      <c r="EH56" s="14">
        <v>0</v>
      </c>
      <c r="EI56" s="14">
        <v>0</v>
      </c>
      <c r="EJ56" s="14">
        <v>0</v>
      </c>
      <c r="EK56" s="14">
        <v>0</v>
      </c>
      <c r="EL56" s="14">
        <v>0</v>
      </c>
      <c r="EM56" s="14">
        <v>0</v>
      </c>
      <c r="EN56" s="14">
        <v>0</v>
      </c>
      <c r="EO56" s="14">
        <v>0</v>
      </c>
      <c r="EP56" s="14">
        <v>0</v>
      </c>
      <c r="EQ56" s="14">
        <v>0</v>
      </c>
      <c r="ER56" s="14">
        <v>0</v>
      </c>
      <c r="ES56" s="14">
        <v>0</v>
      </c>
      <c r="ET56" s="14">
        <v>0</v>
      </c>
      <c r="EU56" s="14">
        <v>0</v>
      </c>
      <c r="EV56" s="14">
        <v>0</v>
      </c>
      <c r="EW56" s="14">
        <v>0</v>
      </c>
      <c r="EX56" s="14">
        <v>0</v>
      </c>
      <c r="EY56" s="14">
        <v>0</v>
      </c>
      <c r="EZ56" s="14">
        <v>0</v>
      </c>
      <c r="FA56" s="13">
        <f t="shared" si="5"/>
        <v>50542</v>
      </c>
      <c r="FB56" s="13">
        <v>38383</v>
      </c>
      <c r="FC56" s="13">
        <v>12159</v>
      </c>
      <c r="FD56" s="14">
        <v>439.3</v>
      </c>
      <c r="FE56" s="14"/>
      <c r="FF56" s="14"/>
      <c r="FG56" s="14"/>
      <c r="FH56" s="14"/>
      <c r="FI56" s="14"/>
      <c r="FJ56" s="14"/>
    </row>
    <row r="57" spans="1:166" s="15" customFormat="1" ht="18.75" x14ac:dyDescent="0.25">
      <c r="A57" s="12" t="s">
        <v>15</v>
      </c>
      <c r="B57" s="12" t="s">
        <v>6</v>
      </c>
      <c r="C57" s="32" t="s">
        <v>140</v>
      </c>
      <c r="D57" s="13" t="s">
        <v>9</v>
      </c>
      <c r="E57" s="13"/>
      <c r="F57" s="14">
        <f t="shared" si="4"/>
        <v>0</v>
      </c>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33"/>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c r="DC57" s="14"/>
      <c r="DD57" s="14"/>
      <c r="DE57" s="14"/>
      <c r="DF57" s="14"/>
      <c r="DG57" s="14"/>
      <c r="DH57" s="14"/>
      <c r="DI57" s="14"/>
      <c r="DJ57" s="14"/>
      <c r="DK57" s="14"/>
      <c r="DL57" s="14"/>
      <c r="DM57" s="14"/>
      <c r="DN57" s="14"/>
      <c r="DO57" s="14"/>
      <c r="DP57" s="14"/>
      <c r="DQ57" s="14"/>
      <c r="DR57" s="14"/>
      <c r="DS57" s="14"/>
      <c r="DT57" s="14"/>
      <c r="DU57" s="14"/>
      <c r="DV57" s="14"/>
      <c r="DW57" s="14"/>
      <c r="DX57" s="14"/>
      <c r="DY57" s="14"/>
      <c r="DZ57" s="14"/>
      <c r="EA57" s="14"/>
      <c r="EB57" s="14"/>
      <c r="EC57" s="14"/>
      <c r="ED57" s="14"/>
      <c r="EE57" s="14"/>
      <c r="EF57" s="14"/>
      <c r="EG57" s="14"/>
      <c r="EH57" s="14"/>
      <c r="EI57" s="14"/>
      <c r="EJ57" s="14"/>
      <c r="EK57" s="14"/>
      <c r="EL57" s="14"/>
      <c r="EM57" s="14"/>
      <c r="EN57" s="14"/>
      <c r="EO57" s="14"/>
      <c r="EP57" s="14"/>
      <c r="EQ57" s="14"/>
      <c r="ER57" s="14"/>
      <c r="ES57" s="14"/>
      <c r="ET57" s="14"/>
      <c r="EU57" s="14"/>
      <c r="EV57" s="14"/>
      <c r="EW57" s="14"/>
      <c r="EX57" s="14"/>
      <c r="EY57" s="14"/>
      <c r="EZ57" s="14"/>
      <c r="FA57" s="13">
        <f t="shared" si="5"/>
        <v>8501</v>
      </c>
      <c r="FB57" s="13">
        <v>6384</v>
      </c>
      <c r="FC57" s="13">
        <v>2117</v>
      </c>
      <c r="FD57" s="14">
        <v>91.3</v>
      </c>
      <c r="FE57" s="14"/>
      <c r="FF57" s="14"/>
      <c r="FG57" s="14"/>
      <c r="FH57" s="14"/>
      <c r="FI57" s="14"/>
      <c r="FJ57" s="14"/>
    </row>
    <row r="58" spans="1:166" s="15" customFormat="1" ht="18.75" x14ac:dyDescent="0.25">
      <c r="A58" s="12" t="s">
        <v>26</v>
      </c>
      <c r="B58" s="12" t="s">
        <v>6</v>
      </c>
      <c r="C58" s="32" t="s">
        <v>141</v>
      </c>
      <c r="D58" s="13" t="s">
        <v>9</v>
      </c>
      <c r="E58" s="13"/>
      <c r="F58" s="14">
        <f t="shared" si="4"/>
        <v>0</v>
      </c>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c r="DC58" s="14"/>
      <c r="DD58" s="14"/>
      <c r="DE58" s="14"/>
      <c r="DF58" s="14"/>
      <c r="DG58" s="14"/>
      <c r="DH58" s="14"/>
      <c r="DI58" s="14"/>
      <c r="DJ58" s="14"/>
      <c r="DK58" s="14"/>
      <c r="DL58" s="14"/>
      <c r="DM58" s="14"/>
      <c r="DN58" s="14"/>
      <c r="DO58" s="14"/>
      <c r="DP58" s="14"/>
      <c r="DQ58" s="14"/>
      <c r="DR58" s="14"/>
      <c r="DS58" s="14"/>
      <c r="DT58" s="14"/>
      <c r="DU58" s="14"/>
      <c r="DV58" s="14"/>
      <c r="DW58" s="14"/>
      <c r="DX58" s="14"/>
      <c r="DY58" s="14"/>
      <c r="DZ58" s="14"/>
      <c r="EA58" s="14"/>
      <c r="EB58" s="14"/>
      <c r="EC58" s="14"/>
      <c r="ED58" s="14"/>
      <c r="EE58" s="14"/>
      <c r="EF58" s="14"/>
      <c r="EG58" s="14"/>
      <c r="EH58" s="14"/>
      <c r="EI58" s="14"/>
      <c r="EJ58" s="14"/>
      <c r="EK58" s="14"/>
      <c r="EL58" s="14"/>
      <c r="EM58" s="14"/>
      <c r="EN58" s="14"/>
      <c r="EO58" s="14"/>
      <c r="EP58" s="14"/>
      <c r="EQ58" s="14"/>
      <c r="ER58" s="14"/>
      <c r="ES58" s="14"/>
      <c r="ET58" s="14"/>
      <c r="EU58" s="14"/>
      <c r="EV58" s="14"/>
      <c r="EW58" s="14"/>
      <c r="EX58" s="14"/>
      <c r="EY58" s="14"/>
      <c r="EZ58" s="14"/>
      <c r="FA58" s="13">
        <f t="shared" si="5"/>
        <v>5222</v>
      </c>
      <c r="FB58" s="14">
        <v>3677</v>
      </c>
      <c r="FC58" s="14">
        <v>1545</v>
      </c>
      <c r="FD58" s="14">
        <v>45.5</v>
      </c>
      <c r="FE58" s="14"/>
      <c r="FF58" s="14"/>
      <c r="FG58" s="14"/>
      <c r="FH58" s="14"/>
      <c r="FI58" s="14"/>
      <c r="FJ58" s="14"/>
    </row>
    <row r="59" spans="1:166" s="15" customFormat="1" ht="18.75" x14ac:dyDescent="0.25">
      <c r="A59" s="12" t="s">
        <v>83</v>
      </c>
      <c r="B59" s="12" t="s">
        <v>6</v>
      </c>
      <c r="C59" s="32" t="s">
        <v>142</v>
      </c>
      <c r="D59" s="13" t="s">
        <v>9</v>
      </c>
      <c r="E59" s="13">
        <v>5040041940</v>
      </c>
      <c r="F59" s="14">
        <f t="shared" si="4"/>
        <v>177</v>
      </c>
      <c r="G59" s="14">
        <v>25</v>
      </c>
      <c r="H59" s="14">
        <v>114</v>
      </c>
      <c r="I59" s="14">
        <v>0</v>
      </c>
      <c r="J59" s="14">
        <v>0</v>
      </c>
      <c r="K59" s="14">
        <v>0</v>
      </c>
      <c r="L59" s="14">
        <v>0</v>
      </c>
      <c r="M59" s="14">
        <v>0</v>
      </c>
      <c r="N59" s="14">
        <v>0</v>
      </c>
      <c r="O59" s="14">
        <v>0</v>
      </c>
      <c r="P59" s="14">
        <v>0</v>
      </c>
      <c r="Q59" s="14">
        <v>0</v>
      </c>
      <c r="R59" s="14">
        <v>0</v>
      </c>
      <c r="S59" s="14">
        <v>0</v>
      </c>
      <c r="T59" s="14">
        <v>0</v>
      </c>
      <c r="U59" s="14">
        <v>0</v>
      </c>
      <c r="V59" s="14">
        <v>0</v>
      </c>
      <c r="W59" s="14">
        <v>25</v>
      </c>
      <c r="X59" s="14">
        <v>0</v>
      </c>
      <c r="Y59" s="14">
        <v>0</v>
      </c>
      <c r="Z59" s="14">
        <v>0</v>
      </c>
      <c r="AA59" s="14">
        <v>0</v>
      </c>
      <c r="AB59" s="14">
        <v>0</v>
      </c>
      <c r="AC59" s="14">
        <v>0</v>
      </c>
      <c r="AD59" s="14">
        <v>0</v>
      </c>
      <c r="AE59" s="14">
        <v>0</v>
      </c>
      <c r="AF59" s="14">
        <v>0</v>
      </c>
      <c r="AG59" s="14">
        <v>0</v>
      </c>
      <c r="AH59" s="14">
        <v>0</v>
      </c>
      <c r="AI59" s="14">
        <v>0</v>
      </c>
      <c r="AJ59" s="14">
        <v>13</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c r="BD59" s="14">
        <v>0</v>
      </c>
      <c r="BE59" s="14">
        <v>0</v>
      </c>
      <c r="BF59" s="14">
        <v>0</v>
      </c>
      <c r="BG59" s="14">
        <v>0</v>
      </c>
      <c r="BH59" s="14">
        <v>0</v>
      </c>
      <c r="BI59" s="14">
        <v>0</v>
      </c>
      <c r="BJ59" s="14">
        <v>0</v>
      </c>
      <c r="BK59" s="14">
        <v>0</v>
      </c>
      <c r="BL59" s="14">
        <v>0</v>
      </c>
      <c r="BM59" s="14">
        <v>0</v>
      </c>
      <c r="BN59" s="14">
        <v>0</v>
      </c>
      <c r="BO59" s="33">
        <v>0</v>
      </c>
      <c r="BP59" s="14">
        <v>0</v>
      </c>
      <c r="BQ59" s="14">
        <v>0</v>
      </c>
      <c r="BR59" s="14">
        <v>0</v>
      </c>
      <c r="BS59" s="14">
        <v>0</v>
      </c>
      <c r="BT59" s="14">
        <v>0</v>
      </c>
      <c r="BU59" s="14">
        <v>0</v>
      </c>
      <c r="BV59" s="14">
        <v>0</v>
      </c>
      <c r="BW59" s="14">
        <v>0</v>
      </c>
      <c r="BX59" s="14">
        <v>0</v>
      </c>
      <c r="BY59" s="14">
        <v>0</v>
      </c>
      <c r="BZ59" s="14">
        <v>0</v>
      </c>
      <c r="CA59" s="14">
        <v>0</v>
      </c>
      <c r="CB59" s="14">
        <v>0</v>
      </c>
      <c r="CC59" s="14">
        <v>0</v>
      </c>
      <c r="CD59" s="14">
        <v>0</v>
      </c>
      <c r="CE59" s="14">
        <v>0</v>
      </c>
      <c r="CF59" s="14">
        <v>0</v>
      </c>
      <c r="CG59" s="14">
        <v>0</v>
      </c>
      <c r="CH59" s="14">
        <v>0</v>
      </c>
      <c r="CI59" s="14">
        <v>0</v>
      </c>
      <c r="CJ59" s="14">
        <v>0</v>
      </c>
      <c r="CK59" s="14">
        <v>0</v>
      </c>
      <c r="CL59" s="14">
        <v>0</v>
      </c>
      <c r="CM59" s="14">
        <v>0</v>
      </c>
      <c r="CN59" s="14">
        <v>0</v>
      </c>
      <c r="CO59" s="14">
        <v>0</v>
      </c>
      <c r="CP59" s="14">
        <v>0</v>
      </c>
      <c r="CQ59" s="14">
        <v>0</v>
      </c>
      <c r="CR59" s="14">
        <v>0</v>
      </c>
      <c r="CS59" s="14">
        <v>0</v>
      </c>
      <c r="CT59" s="14">
        <v>0</v>
      </c>
      <c r="CU59" s="14">
        <v>0</v>
      </c>
      <c r="CV59" s="14">
        <v>0</v>
      </c>
      <c r="CW59" s="14">
        <v>0</v>
      </c>
      <c r="CX59" s="14">
        <v>0</v>
      </c>
      <c r="CY59" s="14">
        <v>0</v>
      </c>
      <c r="CZ59" s="14">
        <v>0</v>
      </c>
      <c r="DA59" s="14">
        <v>0</v>
      </c>
      <c r="DB59" s="14">
        <v>0</v>
      </c>
      <c r="DC59" s="14">
        <v>0</v>
      </c>
      <c r="DD59" s="14">
        <v>0</v>
      </c>
      <c r="DE59" s="14">
        <v>0</v>
      </c>
      <c r="DF59" s="14">
        <v>0</v>
      </c>
      <c r="DG59" s="14">
        <v>0</v>
      </c>
      <c r="DH59" s="14">
        <v>0</v>
      </c>
      <c r="DI59" s="14">
        <v>0</v>
      </c>
      <c r="DJ59" s="14">
        <v>0</v>
      </c>
      <c r="DK59" s="14">
        <v>0</v>
      </c>
      <c r="DL59" s="14">
        <v>0</v>
      </c>
      <c r="DM59" s="14">
        <v>0</v>
      </c>
      <c r="DN59" s="14">
        <v>0</v>
      </c>
      <c r="DO59" s="14">
        <v>0</v>
      </c>
      <c r="DP59" s="14">
        <v>0</v>
      </c>
      <c r="DQ59" s="14">
        <v>0</v>
      </c>
      <c r="DR59" s="14">
        <v>0</v>
      </c>
      <c r="DS59" s="14">
        <v>0</v>
      </c>
      <c r="DT59" s="14">
        <v>0</v>
      </c>
      <c r="DU59" s="14">
        <v>0</v>
      </c>
      <c r="DV59" s="14">
        <v>0</v>
      </c>
      <c r="DW59" s="14">
        <v>0</v>
      </c>
      <c r="DX59" s="14">
        <v>0</v>
      </c>
      <c r="DY59" s="14">
        <v>0</v>
      </c>
      <c r="DZ59" s="14">
        <v>0</v>
      </c>
      <c r="EA59" s="14">
        <v>0</v>
      </c>
      <c r="EB59" s="14">
        <v>0</v>
      </c>
      <c r="EC59" s="14">
        <v>0</v>
      </c>
      <c r="ED59" s="14">
        <v>0</v>
      </c>
      <c r="EE59" s="14">
        <v>0</v>
      </c>
      <c r="EF59" s="14">
        <v>0</v>
      </c>
      <c r="EG59" s="14">
        <v>0</v>
      </c>
      <c r="EH59" s="14">
        <v>0</v>
      </c>
      <c r="EI59" s="14">
        <v>0</v>
      </c>
      <c r="EJ59" s="14">
        <v>0</v>
      </c>
      <c r="EK59" s="14">
        <v>0</v>
      </c>
      <c r="EL59" s="14">
        <v>0</v>
      </c>
      <c r="EM59" s="14">
        <v>0</v>
      </c>
      <c r="EN59" s="14">
        <v>0</v>
      </c>
      <c r="EO59" s="14">
        <v>0</v>
      </c>
      <c r="EP59" s="14">
        <v>0</v>
      </c>
      <c r="EQ59" s="14">
        <v>0</v>
      </c>
      <c r="ER59" s="14">
        <v>0</v>
      </c>
      <c r="ES59" s="14">
        <v>0</v>
      </c>
      <c r="ET59" s="14">
        <v>0</v>
      </c>
      <c r="EU59" s="14">
        <v>0</v>
      </c>
      <c r="EV59" s="14">
        <v>0</v>
      </c>
      <c r="EW59" s="14">
        <v>0</v>
      </c>
      <c r="EX59" s="14">
        <v>0</v>
      </c>
      <c r="EY59" s="14">
        <v>0</v>
      </c>
      <c r="EZ59" s="14">
        <v>0</v>
      </c>
      <c r="FA59" s="13">
        <f t="shared" si="5"/>
        <v>21030</v>
      </c>
      <c r="FB59" s="13">
        <v>15985</v>
      </c>
      <c r="FC59" s="13">
        <v>5045</v>
      </c>
      <c r="FD59" s="14">
        <v>175.7</v>
      </c>
      <c r="FE59" s="14"/>
      <c r="FF59" s="14"/>
      <c r="FG59" s="14"/>
      <c r="FH59" s="14"/>
      <c r="FI59" s="14"/>
      <c r="FJ59" s="14"/>
    </row>
    <row r="60" spans="1:166" s="15" customFormat="1" ht="18.75" x14ac:dyDescent="0.25">
      <c r="A60" s="12" t="s">
        <v>84</v>
      </c>
      <c r="B60" s="12" t="s">
        <v>6</v>
      </c>
      <c r="C60" s="32" t="s">
        <v>143</v>
      </c>
      <c r="D60" s="13" t="s">
        <v>9</v>
      </c>
      <c r="E60" s="13">
        <v>5040040390</v>
      </c>
      <c r="F60" s="14">
        <f t="shared" si="4"/>
        <v>149</v>
      </c>
      <c r="G60" s="14">
        <v>10</v>
      </c>
      <c r="H60" s="14">
        <v>82</v>
      </c>
      <c r="I60" s="14">
        <v>0</v>
      </c>
      <c r="J60" s="14">
        <v>0</v>
      </c>
      <c r="K60" s="14">
        <v>0</v>
      </c>
      <c r="L60" s="14">
        <v>0</v>
      </c>
      <c r="M60" s="14">
        <v>0</v>
      </c>
      <c r="N60" s="14">
        <v>0</v>
      </c>
      <c r="O60" s="14">
        <v>0</v>
      </c>
      <c r="P60" s="14">
        <v>0</v>
      </c>
      <c r="Q60" s="14">
        <v>0</v>
      </c>
      <c r="R60" s="14">
        <v>0</v>
      </c>
      <c r="S60" s="14">
        <v>0</v>
      </c>
      <c r="T60" s="14">
        <v>0</v>
      </c>
      <c r="U60" s="14">
        <v>0</v>
      </c>
      <c r="V60" s="14">
        <v>3</v>
      </c>
      <c r="W60" s="14">
        <v>53</v>
      </c>
      <c r="X60" s="14">
        <v>0</v>
      </c>
      <c r="Y60" s="14">
        <v>0</v>
      </c>
      <c r="Z60" s="14">
        <v>0</v>
      </c>
      <c r="AA60" s="14">
        <v>0</v>
      </c>
      <c r="AB60" s="14">
        <v>0</v>
      </c>
      <c r="AC60" s="14">
        <v>0</v>
      </c>
      <c r="AD60" s="14">
        <v>0</v>
      </c>
      <c r="AE60" s="14">
        <v>0</v>
      </c>
      <c r="AF60" s="14">
        <v>0</v>
      </c>
      <c r="AG60" s="14">
        <v>0</v>
      </c>
      <c r="AH60" s="14">
        <v>0</v>
      </c>
      <c r="AI60" s="14">
        <v>0</v>
      </c>
      <c r="AJ60" s="14">
        <v>1</v>
      </c>
      <c r="AK60" s="14">
        <v>0</v>
      </c>
      <c r="AL60" s="14">
        <v>0</v>
      </c>
      <c r="AM60" s="14">
        <v>0</v>
      </c>
      <c r="AN60" s="14">
        <v>0</v>
      </c>
      <c r="AO60" s="14">
        <v>0</v>
      </c>
      <c r="AP60" s="14">
        <v>0</v>
      </c>
      <c r="AQ60" s="14">
        <v>0</v>
      </c>
      <c r="AR60" s="14">
        <v>0</v>
      </c>
      <c r="AS60" s="14">
        <v>0</v>
      </c>
      <c r="AT60" s="14">
        <v>0</v>
      </c>
      <c r="AU60" s="14">
        <v>0</v>
      </c>
      <c r="AV60" s="14">
        <v>0</v>
      </c>
      <c r="AW60" s="14">
        <v>0</v>
      </c>
      <c r="AX60" s="14">
        <v>0</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33">
        <v>0</v>
      </c>
      <c r="BP60" s="14">
        <v>0</v>
      </c>
      <c r="BQ60" s="14">
        <v>0</v>
      </c>
      <c r="BR60" s="14">
        <v>0</v>
      </c>
      <c r="BS60" s="14">
        <v>0</v>
      </c>
      <c r="BT60" s="14">
        <v>0</v>
      </c>
      <c r="BU60" s="14">
        <v>0</v>
      </c>
      <c r="BV60" s="14">
        <v>0</v>
      </c>
      <c r="BW60" s="14">
        <v>0</v>
      </c>
      <c r="BX60" s="14">
        <v>0</v>
      </c>
      <c r="BY60" s="14">
        <v>0</v>
      </c>
      <c r="BZ60" s="14">
        <v>0</v>
      </c>
      <c r="CA60" s="14">
        <v>0</v>
      </c>
      <c r="CB60" s="14">
        <v>0</v>
      </c>
      <c r="CC60" s="14">
        <v>0</v>
      </c>
      <c r="CD60" s="14">
        <v>0</v>
      </c>
      <c r="CE60" s="14">
        <v>0</v>
      </c>
      <c r="CF60" s="14">
        <v>0</v>
      </c>
      <c r="CG60" s="14">
        <v>0</v>
      </c>
      <c r="CH60" s="14">
        <v>0</v>
      </c>
      <c r="CI60" s="14">
        <v>0</v>
      </c>
      <c r="CJ60" s="14">
        <v>0</v>
      </c>
      <c r="CK60" s="14">
        <v>0</v>
      </c>
      <c r="CL60" s="14">
        <v>0</v>
      </c>
      <c r="CM60" s="14">
        <v>0</v>
      </c>
      <c r="CN60" s="14">
        <v>0</v>
      </c>
      <c r="CO60" s="14">
        <v>0</v>
      </c>
      <c r="CP60" s="14">
        <v>0</v>
      </c>
      <c r="CQ60" s="14">
        <v>0</v>
      </c>
      <c r="CR60" s="14">
        <v>0</v>
      </c>
      <c r="CS60" s="14">
        <v>0</v>
      </c>
      <c r="CT60" s="14">
        <v>0</v>
      </c>
      <c r="CU60" s="14">
        <v>0</v>
      </c>
      <c r="CV60" s="14">
        <v>0</v>
      </c>
      <c r="CW60" s="14">
        <v>0</v>
      </c>
      <c r="CX60" s="14">
        <v>0</v>
      </c>
      <c r="CY60" s="14">
        <v>0</v>
      </c>
      <c r="CZ60" s="14">
        <v>0</v>
      </c>
      <c r="DA60" s="14">
        <v>0</v>
      </c>
      <c r="DB60" s="14">
        <v>0</v>
      </c>
      <c r="DC60" s="14">
        <v>0</v>
      </c>
      <c r="DD60" s="14">
        <v>0</v>
      </c>
      <c r="DE60" s="14">
        <v>0</v>
      </c>
      <c r="DF60" s="14">
        <v>0</v>
      </c>
      <c r="DG60" s="14">
        <v>0</v>
      </c>
      <c r="DH60" s="14">
        <v>0</v>
      </c>
      <c r="DI60" s="14">
        <v>0</v>
      </c>
      <c r="DJ60" s="14">
        <v>0</v>
      </c>
      <c r="DK60" s="14">
        <v>0</v>
      </c>
      <c r="DL60" s="14">
        <v>0</v>
      </c>
      <c r="DM60" s="14">
        <v>0</v>
      </c>
      <c r="DN60" s="14">
        <v>0</v>
      </c>
      <c r="DO60" s="14">
        <v>0</v>
      </c>
      <c r="DP60" s="14">
        <v>0</v>
      </c>
      <c r="DQ60" s="14">
        <v>0</v>
      </c>
      <c r="DR60" s="14">
        <v>0</v>
      </c>
      <c r="DS60" s="14">
        <v>0</v>
      </c>
      <c r="DT60" s="14">
        <v>0</v>
      </c>
      <c r="DU60" s="14">
        <v>0</v>
      </c>
      <c r="DV60" s="14">
        <v>0</v>
      </c>
      <c r="DW60" s="14">
        <v>0</v>
      </c>
      <c r="DX60" s="14">
        <v>0</v>
      </c>
      <c r="DY60" s="14">
        <v>0</v>
      </c>
      <c r="DZ60" s="14">
        <v>0</v>
      </c>
      <c r="EA60" s="14">
        <v>0</v>
      </c>
      <c r="EB60" s="14">
        <v>0</v>
      </c>
      <c r="EC60" s="14">
        <v>0</v>
      </c>
      <c r="ED60" s="14">
        <v>0</v>
      </c>
      <c r="EE60" s="14">
        <v>0</v>
      </c>
      <c r="EF60" s="14">
        <v>0</v>
      </c>
      <c r="EG60" s="14">
        <v>0</v>
      </c>
      <c r="EH60" s="14">
        <v>0</v>
      </c>
      <c r="EI60" s="14">
        <v>0</v>
      </c>
      <c r="EJ60" s="14">
        <v>0</v>
      </c>
      <c r="EK60" s="14">
        <v>0</v>
      </c>
      <c r="EL60" s="14">
        <v>0</v>
      </c>
      <c r="EM60" s="14">
        <v>0</v>
      </c>
      <c r="EN60" s="14">
        <v>0</v>
      </c>
      <c r="EO60" s="14">
        <v>0</v>
      </c>
      <c r="EP60" s="14">
        <v>0</v>
      </c>
      <c r="EQ60" s="14">
        <v>0</v>
      </c>
      <c r="ER60" s="14">
        <v>0</v>
      </c>
      <c r="ES60" s="14">
        <v>0</v>
      </c>
      <c r="ET60" s="14">
        <v>0</v>
      </c>
      <c r="EU60" s="14">
        <v>0</v>
      </c>
      <c r="EV60" s="14">
        <v>0</v>
      </c>
      <c r="EW60" s="14">
        <v>0</v>
      </c>
      <c r="EX60" s="14">
        <v>0</v>
      </c>
      <c r="EY60" s="14">
        <v>0</v>
      </c>
      <c r="EZ60" s="14">
        <v>0</v>
      </c>
      <c r="FA60" s="13">
        <f t="shared" si="5"/>
        <v>20489</v>
      </c>
      <c r="FB60" s="13">
        <v>15510</v>
      </c>
      <c r="FC60" s="13">
        <v>4979</v>
      </c>
      <c r="FD60" s="14">
        <v>146.69999999999999</v>
      </c>
      <c r="FE60" s="14"/>
      <c r="FF60" s="14"/>
      <c r="FG60" s="14"/>
      <c r="FH60" s="14"/>
      <c r="FI60" s="14"/>
      <c r="FJ60" s="14"/>
    </row>
    <row r="61" spans="1:166" s="15" customFormat="1" ht="18.75" x14ac:dyDescent="0.25">
      <c r="A61" s="12" t="s">
        <v>23</v>
      </c>
      <c r="B61" s="12" t="s">
        <v>6</v>
      </c>
      <c r="C61" s="32" t="s">
        <v>144</v>
      </c>
      <c r="D61" s="13" t="s">
        <v>9</v>
      </c>
      <c r="E61" s="13">
        <v>5040044003</v>
      </c>
      <c r="F61" s="14">
        <f t="shared" si="4"/>
        <v>369</v>
      </c>
      <c r="G61" s="14">
        <v>59</v>
      </c>
      <c r="H61" s="14">
        <v>204</v>
      </c>
      <c r="I61" s="14">
        <v>0</v>
      </c>
      <c r="J61" s="14">
        <v>0</v>
      </c>
      <c r="K61" s="14">
        <v>0</v>
      </c>
      <c r="L61" s="14">
        <v>0</v>
      </c>
      <c r="M61" s="14">
        <v>0</v>
      </c>
      <c r="N61" s="14">
        <v>0</v>
      </c>
      <c r="O61" s="14">
        <v>0</v>
      </c>
      <c r="P61" s="14">
        <v>0</v>
      </c>
      <c r="Q61" s="14">
        <v>0</v>
      </c>
      <c r="R61" s="14">
        <v>0</v>
      </c>
      <c r="S61" s="14">
        <v>0</v>
      </c>
      <c r="T61" s="14">
        <v>0</v>
      </c>
      <c r="U61" s="14">
        <v>0</v>
      </c>
      <c r="V61" s="14">
        <v>20</v>
      </c>
      <c r="W61" s="14">
        <v>16</v>
      </c>
      <c r="X61" s="14">
        <v>0</v>
      </c>
      <c r="Y61" s="14">
        <v>0</v>
      </c>
      <c r="Z61" s="14">
        <v>0</v>
      </c>
      <c r="AA61" s="14">
        <v>0</v>
      </c>
      <c r="AB61" s="14">
        <v>0</v>
      </c>
      <c r="AC61" s="14">
        <v>0</v>
      </c>
      <c r="AD61" s="14">
        <v>0</v>
      </c>
      <c r="AE61" s="14">
        <v>0</v>
      </c>
      <c r="AF61" s="14">
        <v>0</v>
      </c>
      <c r="AG61" s="14">
        <v>0</v>
      </c>
      <c r="AH61" s="14">
        <v>0</v>
      </c>
      <c r="AI61" s="14">
        <v>0</v>
      </c>
      <c r="AJ61" s="14">
        <v>70</v>
      </c>
      <c r="AK61" s="14">
        <v>0</v>
      </c>
      <c r="AL61" s="14">
        <v>0</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c r="BD61" s="14">
        <v>0</v>
      </c>
      <c r="BE61" s="14">
        <v>0</v>
      </c>
      <c r="BF61" s="14">
        <v>0</v>
      </c>
      <c r="BG61" s="14">
        <v>0</v>
      </c>
      <c r="BH61" s="14">
        <v>0</v>
      </c>
      <c r="BI61" s="14">
        <v>0</v>
      </c>
      <c r="BJ61" s="14">
        <v>0</v>
      </c>
      <c r="BK61" s="14">
        <v>0</v>
      </c>
      <c r="BL61" s="14">
        <v>0</v>
      </c>
      <c r="BM61" s="14">
        <v>0</v>
      </c>
      <c r="BN61" s="14">
        <v>0</v>
      </c>
      <c r="BO61" s="33">
        <v>0</v>
      </c>
      <c r="BP61" s="14">
        <v>0</v>
      </c>
      <c r="BQ61" s="14">
        <v>0</v>
      </c>
      <c r="BR61" s="14">
        <v>0</v>
      </c>
      <c r="BS61" s="14">
        <v>0</v>
      </c>
      <c r="BT61" s="14">
        <v>0</v>
      </c>
      <c r="BU61" s="14">
        <v>0</v>
      </c>
      <c r="BV61" s="14">
        <v>0</v>
      </c>
      <c r="BW61" s="14">
        <v>0</v>
      </c>
      <c r="BX61" s="14">
        <v>0</v>
      </c>
      <c r="BY61" s="14">
        <v>0</v>
      </c>
      <c r="BZ61" s="14">
        <v>0</v>
      </c>
      <c r="CA61" s="14">
        <v>0</v>
      </c>
      <c r="CB61" s="14">
        <v>0</v>
      </c>
      <c r="CC61" s="14">
        <v>0</v>
      </c>
      <c r="CD61" s="14">
        <v>0</v>
      </c>
      <c r="CE61" s="14">
        <v>0</v>
      </c>
      <c r="CF61" s="14">
        <v>0</v>
      </c>
      <c r="CG61" s="14">
        <v>0</v>
      </c>
      <c r="CH61" s="14">
        <v>0</v>
      </c>
      <c r="CI61" s="14">
        <v>0</v>
      </c>
      <c r="CJ61" s="14">
        <v>0</v>
      </c>
      <c r="CK61" s="14">
        <v>0</v>
      </c>
      <c r="CL61" s="14">
        <v>0</v>
      </c>
      <c r="CM61" s="14">
        <v>0</v>
      </c>
      <c r="CN61" s="14">
        <v>0</v>
      </c>
      <c r="CO61" s="14">
        <v>0</v>
      </c>
      <c r="CP61" s="14">
        <v>0</v>
      </c>
      <c r="CQ61" s="14">
        <v>0</v>
      </c>
      <c r="CR61" s="14">
        <v>0</v>
      </c>
      <c r="CS61" s="14">
        <v>0</v>
      </c>
      <c r="CT61" s="14">
        <v>0</v>
      </c>
      <c r="CU61" s="14">
        <v>0</v>
      </c>
      <c r="CV61" s="14">
        <v>0</v>
      </c>
      <c r="CW61" s="14">
        <v>0</v>
      </c>
      <c r="CX61" s="14">
        <v>0</v>
      </c>
      <c r="CY61" s="14">
        <v>0</v>
      </c>
      <c r="CZ61" s="14">
        <v>0</v>
      </c>
      <c r="DA61" s="14">
        <v>0</v>
      </c>
      <c r="DB61" s="14">
        <v>0</v>
      </c>
      <c r="DC61" s="14">
        <v>0</v>
      </c>
      <c r="DD61" s="14">
        <v>0</v>
      </c>
      <c r="DE61" s="14">
        <v>0</v>
      </c>
      <c r="DF61" s="14">
        <v>0</v>
      </c>
      <c r="DG61" s="14">
        <v>0</v>
      </c>
      <c r="DH61" s="14">
        <v>0</v>
      </c>
      <c r="DI61" s="14">
        <v>0</v>
      </c>
      <c r="DJ61" s="14">
        <v>0</v>
      </c>
      <c r="DK61" s="14">
        <v>0</v>
      </c>
      <c r="DL61" s="14">
        <v>0</v>
      </c>
      <c r="DM61" s="14">
        <v>0</v>
      </c>
      <c r="DN61" s="14">
        <v>0</v>
      </c>
      <c r="DO61" s="14">
        <v>0</v>
      </c>
      <c r="DP61" s="14">
        <v>0</v>
      </c>
      <c r="DQ61" s="14">
        <v>0</v>
      </c>
      <c r="DR61" s="14">
        <v>0</v>
      </c>
      <c r="DS61" s="14">
        <v>0</v>
      </c>
      <c r="DT61" s="14">
        <v>0</v>
      </c>
      <c r="DU61" s="14">
        <v>0</v>
      </c>
      <c r="DV61" s="14">
        <v>0</v>
      </c>
      <c r="DW61" s="14">
        <v>0</v>
      </c>
      <c r="DX61" s="14">
        <v>0</v>
      </c>
      <c r="DY61" s="14">
        <v>0</v>
      </c>
      <c r="DZ61" s="14">
        <v>0</v>
      </c>
      <c r="EA61" s="14">
        <v>0</v>
      </c>
      <c r="EB61" s="14">
        <v>0</v>
      </c>
      <c r="EC61" s="14">
        <v>0</v>
      </c>
      <c r="ED61" s="14">
        <v>0</v>
      </c>
      <c r="EE61" s="14">
        <v>0</v>
      </c>
      <c r="EF61" s="14">
        <v>0</v>
      </c>
      <c r="EG61" s="14">
        <v>0</v>
      </c>
      <c r="EH61" s="14">
        <v>0</v>
      </c>
      <c r="EI61" s="14">
        <v>0</v>
      </c>
      <c r="EJ61" s="14">
        <v>0</v>
      </c>
      <c r="EK61" s="14">
        <v>0</v>
      </c>
      <c r="EL61" s="14">
        <v>0</v>
      </c>
      <c r="EM61" s="14">
        <v>0</v>
      </c>
      <c r="EN61" s="14">
        <v>0</v>
      </c>
      <c r="EO61" s="14">
        <v>0</v>
      </c>
      <c r="EP61" s="14">
        <v>0</v>
      </c>
      <c r="EQ61" s="14">
        <v>0</v>
      </c>
      <c r="ER61" s="14">
        <v>0</v>
      </c>
      <c r="ES61" s="14">
        <v>0</v>
      </c>
      <c r="ET61" s="14">
        <v>0</v>
      </c>
      <c r="EU61" s="14">
        <v>0</v>
      </c>
      <c r="EV61" s="14">
        <v>0</v>
      </c>
      <c r="EW61" s="14">
        <v>0</v>
      </c>
      <c r="EX61" s="14">
        <v>0</v>
      </c>
      <c r="EY61" s="14">
        <v>0</v>
      </c>
      <c r="EZ61" s="14">
        <v>0</v>
      </c>
      <c r="FA61" s="13">
        <f t="shared" si="5"/>
        <v>27887</v>
      </c>
      <c r="FB61" s="13">
        <v>20981</v>
      </c>
      <c r="FC61" s="13">
        <v>6906</v>
      </c>
      <c r="FD61" s="14">
        <v>259</v>
      </c>
      <c r="FE61" s="14"/>
      <c r="FF61" s="14"/>
      <c r="FG61" s="14"/>
      <c r="FH61" s="14"/>
      <c r="FI61" s="14"/>
      <c r="FJ61" s="14"/>
    </row>
    <row r="62" spans="1:166" s="15" customFormat="1" ht="18.75" x14ac:dyDescent="0.25">
      <c r="A62" s="12" t="s">
        <v>10</v>
      </c>
      <c r="B62" s="12" t="s">
        <v>6</v>
      </c>
      <c r="C62" s="32" t="s">
        <v>145</v>
      </c>
      <c r="D62" s="13" t="s">
        <v>9</v>
      </c>
      <c r="E62" s="13"/>
      <c r="F62" s="14">
        <f t="shared" si="4"/>
        <v>0</v>
      </c>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c r="BC62" s="14"/>
      <c r="BD62" s="14"/>
      <c r="BE62" s="14"/>
      <c r="BF62" s="14"/>
      <c r="BG62" s="14"/>
      <c r="BH62" s="14"/>
      <c r="BI62" s="14"/>
      <c r="BJ62" s="14"/>
      <c r="BK62" s="14"/>
      <c r="BL62" s="14"/>
      <c r="BM62" s="14"/>
      <c r="BN62" s="14"/>
      <c r="BO62" s="33"/>
      <c r="BP62" s="14"/>
      <c r="BQ62" s="14"/>
      <c r="BR62" s="14"/>
      <c r="BS62" s="14"/>
      <c r="BT62" s="14"/>
      <c r="BU62" s="14"/>
      <c r="BV62" s="14"/>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c r="DC62" s="14"/>
      <c r="DD62" s="14"/>
      <c r="DE62" s="14"/>
      <c r="DF62" s="14"/>
      <c r="DG62" s="14"/>
      <c r="DH62" s="14"/>
      <c r="DI62" s="14"/>
      <c r="DJ62" s="14"/>
      <c r="DK62" s="14"/>
      <c r="DL62" s="14"/>
      <c r="DM62" s="14"/>
      <c r="DN62" s="14"/>
      <c r="DO62" s="14"/>
      <c r="DP62" s="14"/>
      <c r="DQ62" s="14"/>
      <c r="DR62" s="14"/>
      <c r="DS62" s="14"/>
      <c r="DT62" s="14"/>
      <c r="DU62" s="14"/>
      <c r="DV62" s="14"/>
      <c r="DW62" s="14"/>
      <c r="DX62" s="14"/>
      <c r="DY62" s="14"/>
      <c r="DZ62" s="14"/>
      <c r="EA62" s="14"/>
      <c r="EB62" s="14"/>
      <c r="EC62" s="14"/>
      <c r="ED62" s="14"/>
      <c r="EE62" s="14"/>
      <c r="EF62" s="14"/>
      <c r="EG62" s="14"/>
      <c r="EH62" s="14"/>
      <c r="EI62" s="14"/>
      <c r="EJ62" s="14"/>
      <c r="EK62" s="14"/>
      <c r="EL62" s="14"/>
      <c r="EM62" s="14"/>
      <c r="EN62" s="14"/>
      <c r="EO62" s="14"/>
      <c r="EP62" s="14"/>
      <c r="EQ62" s="14"/>
      <c r="ER62" s="14"/>
      <c r="ES62" s="14"/>
      <c r="ET62" s="14"/>
      <c r="EU62" s="14"/>
      <c r="EV62" s="14"/>
      <c r="EW62" s="14"/>
      <c r="EX62" s="14"/>
      <c r="EY62" s="14"/>
      <c r="EZ62" s="14"/>
      <c r="FA62" s="13">
        <f t="shared" si="5"/>
        <v>2830</v>
      </c>
      <c r="FB62" s="13">
        <v>2123</v>
      </c>
      <c r="FC62" s="13">
        <v>707</v>
      </c>
      <c r="FD62" s="14">
        <v>30.3</v>
      </c>
      <c r="FE62" s="14"/>
      <c r="FF62" s="14"/>
      <c r="FG62" s="14"/>
      <c r="FH62" s="14"/>
      <c r="FI62" s="14"/>
      <c r="FJ62" s="14"/>
    </row>
    <row r="63" spans="1:166" s="15" customFormat="1" ht="18.75" x14ac:dyDescent="0.25">
      <c r="A63" s="12" t="s">
        <v>21</v>
      </c>
      <c r="B63" s="12" t="s">
        <v>6</v>
      </c>
      <c r="C63" s="32" t="s">
        <v>146</v>
      </c>
      <c r="D63" s="13" t="s">
        <v>9</v>
      </c>
      <c r="E63" s="13">
        <v>5040043899</v>
      </c>
      <c r="F63" s="14">
        <f t="shared" si="4"/>
        <v>181</v>
      </c>
      <c r="G63" s="14">
        <v>12</v>
      </c>
      <c r="H63" s="14">
        <v>94</v>
      </c>
      <c r="I63" s="14">
        <v>0</v>
      </c>
      <c r="J63" s="14">
        <v>0</v>
      </c>
      <c r="K63" s="14">
        <v>0</v>
      </c>
      <c r="L63" s="14">
        <v>0</v>
      </c>
      <c r="M63" s="14">
        <v>0</v>
      </c>
      <c r="N63" s="14">
        <v>0</v>
      </c>
      <c r="O63" s="14">
        <v>0</v>
      </c>
      <c r="P63" s="14">
        <v>0</v>
      </c>
      <c r="Q63" s="14">
        <v>0</v>
      </c>
      <c r="R63" s="14">
        <v>0</v>
      </c>
      <c r="S63" s="14">
        <v>0</v>
      </c>
      <c r="T63" s="14">
        <v>0</v>
      </c>
      <c r="U63" s="14">
        <v>0</v>
      </c>
      <c r="V63" s="14">
        <v>0</v>
      </c>
      <c r="W63" s="14">
        <v>33</v>
      </c>
      <c r="X63" s="14">
        <v>0</v>
      </c>
      <c r="Y63" s="14">
        <v>0</v>
      </c>
      <c r="Z63" s="14">
        <v>0</v>
      </c>
      <c r="AA63" s="14">
        <v>0</v>
      </c>
      <c r="AB63" s="14">
        <v>0</v>
      </c>
      <c r="AC63" s="14">
        <v>0</v>
      </c>
      <c r="AD63" s="14">
        <v>0</v>
      </c>
      <c r="AE63" s="14">
        <v>0</v>
      </c>
      <c r="AF63" s="14">
        <v>0</v>
      </c>
      <c r="AG63" s="14">
        <v>0</v>
      </c>
      <c r="AH63" s="14">
        <v>0</v>
      </c>
      <c r="AI63" s="14">
        <v>0</v>
      </c>
      <c r="AJ63" s="14">
        <v>42</v>
      </c>
      <c r="AK63" s="14">
        <v>0</v>
      </c>
      <c r="AL63" s="14">
        <v>0</v>
      </c>
      <c r="AM63" s="14">
        <v>0</v>
      </c>
      <c r="AN63" s="14">
        <v>0</v>
      </c>
      <c r="AO63" s="14">
        <v>0</v>
      </c>
      <c r="AP63" s="14">
        <v>0</v>
      </c>
      <c r="AQ63" s="14">
        <v>0</v>
      </c>
      <c r="AR63" s="14">
        <v>0</v>
      </c>
      <c r="AS63" s="14">
        <v>0</v>
      </c>
      <c r="AT63" s="14">
        <v>0</v>
      </c>
      <c r="AU63" s="14">
        <v>0</v>
      </c>
      <c r="AV63" s="14">
        <v>0</v>
      </c>
      <c r="AW63" s="14">
        <v>0</v>
      </c>
      <c r="AX63" s="14">
        <v>0</v>
      </c>
      <c r="AY63" s="14">
        <v>0</v>
      </c>
      <c r="AZ63" s="14">
        <v>0</v>
      </c>
      <c r="BA63" s="14">
        <v>0</v>
      </c>
      <c r="BB63" s="14">
        <v>0</v>
      </c>
      <c r="BC63" s="14">
        <v>0</v>
      </c>
      <c r="BD63" s="14">
        <v>0</v>
      </c>
      <c r="BE63" s="14">
        <v>0</v>
      </c>
      <c r="BF63" s="14">
        <v>0</v>
      </c>
      <c r="BG63" s="14">
        <v>0</v>
      </c>
      <c r="BH63" s="14">
        <v>0</v>
      </c>
      <c r="BI63" s="14">
        <v>0</v>
      </c>
      <c r="BJ63" s="14">
        <v>0</v>
      </c>
      <c r="BK63" s="14">
        <v>0</v>
      </c>
      <c r="BL63" s="14">
        <v>0</v>
      </c>
      <c r="BM63" s="14">
        <v>0</v>
      </c>
      <c r="BN63" s="14">
        <v>0</v>
      </c>
      <c r="BO63" s="33">
        <v>0</v>
      </c>
      <c r="BP63" s="14">
        <v>0</v>
      </c>
      <c r="BQ63" s="14">
        <v>0</v>
      </c>
      <c r="BR63" s="14">
        <v>0</v>
      </c>
      <c r="BS63" s="14">
        <v>0</v>
      </c>
      <c r="BT63" s="14">
        <v>0</v>
      </c>
      <c r="BU63" s="14">
        <v>0</v>
      </c>
      <c r="BV63" s="14">
        <v>0</v>
      </c>
      <c r="BW63" s="14">
        <v>0</v>
      </c>
      <c r="BX63" s="14">
        <v>0</v>
      </c>
      <c r="BY63" s="14">
        <v>0</v>
      </c>
      <c r="BZ63" s="14">
        <v>0</v>
      </c>
      <c r="CA63" s="14">
        <v>0</v>
      </c>
      <c r="CB63" s="14">
        <v>0</v>
      </c>
      <c r="CC63" s="14">
        <v>0</v>
      </c>
      <c r="CD63" s="14">
        <v>0</v>
      </c>
      <c r="CE63" s="14">
        <v>0</v>
      </c>
      <c r="CF63" s="14">
        <v>0</v>
      </c>
      <c r="CG63" s="14">
        <v>0</v>
      </c>
      <c r="CH63" s="14">
        <v>0</v>
      </c>
      <c r="CI63" s="14">
        <v>0</v>
      </c>
      <c r="CJ63" s="14">
        <v>0</v>
      </c>
      <c r="CK63" s="14">
        <v>0</v>
      </c>
      <c r="CL63" s="14">
        <v>0</v>
      </c>
      <c r="CM63" s="14">
        <v>0</v>
      </c>
      <c r="CN63" s="14">
        <v>0</v>
      </c>
      <c r="CO63" s="14">
        <v>0</v>
      </c>
      <c r="CP63" s="14">
        <v>0</v>
      </c>
      <c r="CQ63" s="14">
        <v>0</v>
      </c>
      <c r="CR63" s="14">
        <v>0</v>
      </c>
      <c r="CS63" s="14">
        <v>0</v>
      </c>
      <c r="CT63" s="14">
        <v>0</v>
      </c>
      <c r="CU63" s="14">
        <v>0</v>
      </c>
      <c r="CV63" s="14">
        <v>0</v>
      </c>
      <c r="CW63" s="14">
        <v>0</v>
      </c>
      <c r="CX63" s="14">
        <v>0</v>
      </c>
      <c r="CY63" s="14">
        <v>0</v>
      </c>
      <c r="CZ63" s="14">
        <v>0</v>
      </c>
      <c r="DA63" s="14">
        <v>0</v>
      </c>
      <c r="DB63" s="14">
        <v>0</v>
      </c>
      <c r="DC63" s="14">
        <v>0</v>
      </c>
      <c r="DD63" s="14">
        <v>0</v>
      </c>
      <c r="DE63" s="14">
        <v>0</v>
      </c>
      <c r="DF63" s="14">
        <v>0</v>
      </c>
      <c r="DG63" s="14">
        <v>0</v>
      </c>
      <c r="DH63" s="14">
        <v>0</v>
      </c>
      <c r="DI63" s="14">
        <v>0</v>
      </c>
      <c r="DJ63" s="14">
        <v>0</v>
      </c>
      <c r="DK63" s="14">
        <v>0</v>
      </c>
      <c r="DL63" s="14">
        <v>0</v>
      </c>
      <c r="DM63" s="14">
        <v>0</v>
      </c>
      <c r="DN63" s="14">
        <v>0</v>
      </c>
      <c r="DO63" s="14">
        <v>0</v>
      </c>
      <c r="DP63" s="14">
        <v>0</v>
      </c>
      <c r="DQ63" s="14">
        <v>0</v>
      </c>
      <c r="DR63" s="14">
        <v>0</v>
      </c>
      <c r="DS63" s="14">
        <v>0</v>
      </c>
      <c r="DT63" s="14">
        <v>0</v>
      </c>
      <c r="DU63" s="14">
        <v>0</v>
      </c>
      <c r="DV63" s="14">
        <v>0</v>
      </c>
      <c r="DW63" s="14">
        <v>0</v>
      </c>
      <c r="DX63" s="14">
        <v>0</v>
      </c>
      <c r="DY63" s="14">
        <v>0</v>
      </c>
      <c r="DZ63" s="14">
        <v>0</v>
      </c>
      <c r="EA63" s="14">
        <v>0</v>
      </c>
      <c r="EB63" s="14">
        <v>0</v>
      </c>
      <c r="EC63" s="14">
        <v>0</v>
      </c>
      <c r="ED63" s="14">
        <v>0</v>
      </c>
      <c r="EE63" s="14">
        <v>0</v>
      </c>
      <c r="EF63" s="14">
        <v>0</v>
      </c>
      <c r="EG63" s="14">
        <v>0</v>
      </c>
      <c r="EH63" s="14">
        <v>0</v>
      </c>
      <c r="EI63" s="14">
        <v>0</v>
      </c>
      <c r="EJ63" s="14">
        <v>0</v>
      </c>
      <c r="EK63" s="14">
        <v>0</v>
      </c>
      <c r="EL63" s="14">
        <v>0</v>
      </c>
      <c r="EM63" s="14">
        <v>0</v>
      </c>
      <c r="EN63" s="14">
        <v>0</v>
      </c>
      <c r="EO63" s="14">
        <v>0</v>
      </c>
      <c r="EP63" s="14">
        <v>0</v>
      </c>
      <c r="EQ63" s="14">
        <v>0</v>
      </c>
      <c r="ER63" s="14">
        <v>0</v>
      </c>
      <c r="ES63" s="14">
        <v>0</v>
      </c>
      <c r="ET63" s="14">
        <v>0</v>
      </c>
      <c r="EU63" s="14">
        <v>0</v>
      </c>
      <c r="EV63" s="14">
        <v>0</v>
      </c>
      <c r="EW63" s="14">
        <v>0</v>
      </c>
      <c r="EX63" s="14">
        <v>0</v>
      </c>
      <c r="EY63" s="14">
        <v>0</v>
      </c>
      <c r="EZ63" s="14">
        <v>0</v>
      </c>
      <c r="FA63" s="13">
        <f t="shared" si="5"/>
        <v>18760</v>
      </c>
      <c r="FB63" s="13">
        <v>14028</v>
      </c>
      <c r="FC63" s="13">
        <v>4732</v>
      </c>
      <c r="FD63" s="14">
        <v>176.3</v>
      </c>
      <c r="FE63" s="14"/>
      <c r="FF63" s="14"/>
      <c r="FG63" s="14"/>
      <c r="FH63" s="14"/>
      <c r="FI63" s="14"/>
      <c r="FJ63" s="14"/>
    </row>
    <row r="64" spans="1:166" s="15" customFormat="1" ht="18.75" x14ac:dyDescent="0.25">
      <c r="A64" s="12" t="s">
        <v>22</v>
      </c>
      <c r="B64" s="12" t="s">
        <v>6</v>
      </c>
      <c r="C64" s="32" t="s">
        <v>147</v>
      </c>
      <c r="D64" s="13" t="s">
        <v>9</v>
      </c>
      <c r="E64" s="13">
        <v>5040040111</v>
      </c>
      <c r="F64" s="14">
        <f t="shared" si="4"/>
        <v>121</v>
      </c>
      <c r="G64" s="14">
        <v>0</v>
      </c>
      <c r="H64" s="14">
        <v>95</v>
      </c>
      <c r="I64" s="14">
        <v>0</v>
      </c>
      <c r="J64" s="14">
        <v>0</v>
      </c>
      <c r="K64" s="14">
        <v>0</v>
      </c>
      <c r="L64" s="14">
        <v>0</v>
      </c>
      <c r="M64" s="14">
        <v>0</v>
      </c>
      <c r="N64" s="14">
        <v>0</v>
      </c>
      <c r="O64" s="14">
        <v>0</v>
      </c>
      <c r="P64" s="14">
        <v>0</v>
      </c>
      <c r="Q64" s="14">
        <v>0</v>
      </c>
      <c r="R64" s="14">
        <v>0</v>
      </c>
      <c r="S64" s="14">
        <v>0</v>
      </c>
      <c r="T64" s="14">
        <v>0</v>
      </c>
      <c r="U64" s="14">
        <v>0</v>
      </c>
      <c r="V64" s="14">
        <v>0</v>
      </c>
      <c r="W64" s="14">
        <v>26</v>
      </c>
      <c r="X64" s="14">
        <v>0</v>
      </c>
      <c r="Y64" s="14">
        <v>0</v>
      </c>
      <c r="Z64" s="14">
        <v>0</v>
      </c>
      <c r="AA64" s="14">
        <v>0</v>
      </c>
      <c r="AB64" s="14">
        <v>0</v>
      </c>
      <c r="AC64" s="14">
        <v>0</v>
      </c>
      <c r="AD64" s="14">
        <v>0</v>
      </c>
      <c r="AE64" s="14">
        <v>0</v>
      </c>
      <c r="AF64" s="14">
        <v>0</v>
      </c>
      <c r="AG64" s="14">
        <v>0</v>
      </c>
      <c r="AH64" s="14">
        <v>0</v>
      </c>
      <c r="AI64" s="14">
        <v>0</v>
      </c>
      <c r="AJ64" s="14">
        <v>0</v>
      </c>
      <c r="AK64" s="14">
        <v>0</v>
      </c>
      <c r="AL64" s="14">
        <v>0</v>
      </c>
      <c r="AM64" s="14">
        <v>0</v>
      </c>
      <c r="AN64" s="14">
        <v>0</v>
      </c>
      <c r="AO64" s="14">
        <v>0</v>
      </c>
      <c r="AP64" s="14">
        <v>0</v>
      </c>
      <c r="AQ64" s="14">
        <v>0</v>
      </c>
      <c r="AR64" s="14">
        <v>0</v>
      </c>
      <c r="AS64" s="14">
        <v>0</v>
      </c>
      <c r="AT64" s="14">
        <v>0</v>
      </c>
      <c r="AU64" s="14">
        <v>0</v>
      </c>
      <c r="AV64" s="14">
        <v>0</v>
      </c>
      <c r="AW64" s="14">
        <v>0</v>
      </c>
      <c r="AX64" s="14">
        <v>0</v>
      </c>
      <c r="AY64" s="14">
        <v>0</v>
      </c>
      <c r="AZ64" s="14">
        <v>0</v>
      </c>
      <c r="BA64" s="14">
        <v>0</v>
      </c>
      <c r="BB64" s="14">
        <v>0</v>
      </c>
      <c r="BC64" s="14">
        <v>0</v>
      </c>
      <c r="BD64" s="14">
        <v>0</v>
      </c>
      <c r="BE64" s="14">
        <v>0</v>
      </c>
      <c r="BF64" s="14">
        <v>0</v>
      </c>
      <c r="BG64" s="14">
        <v>0</v>
      </c>
      <c r="BH64" s="14">
        <v>0</v>
      </c>
      <c r="BI64" s="14">
        <v>0</v>
      </c>
      <c r="BJ64" s="14">
        <v>0</v>
      </c>
      <c r="BK64" s="14">
        <v>0</v>
      </c>
      <c r="BL64" s="14">
        <v>0</v>
      </c>
      <c r="BM64" s="14">
        <v>0</v>
      </c>
      <c r="BN64" s="14">
        <v>0</v>
      </c>
      <c r="BO64" s="33">
        <v>0</v>
      </c>
      <c r="BP64" s="14">
        <v>0</v>
      </c>
      <c r="BQ64" s="14">
        <v>0</v>
      </c>
      <c r="BR64" s="14">
        <v>0</v>
      </c>
      <c r="BS64" s="14">
        <v>0</v>
      </c>
      <c r="BT64" s="14">
        <v>0</v>
      </c>
      <c r="BU64" s="14">
        <v>0</v>
      </c>
      <c r="BV64" s="14">
        <v>0</v>
      </c>
      <c r="BW64" s="14">
        <v>0</v>
      </c>
      <c r="BX64" s="14">
        <v>0</v>
      </c>
      <c r="BY64" s="14">
        <v>0</v>
      </c>
      <c r="BZ64" s="14">
        <v>0</v>
      </c>
      <c r="CA64" s="14">
        <v>0</v>
      </c>
      <c r="CB64" s="14">
        <v>0</v>
      </c>
      <c r="CC64" s="14">
        <v>0</v>
      </c>
      <c r="CD64" s="14">
        <v>0</v>
      </c>
      <c r="CE64" s="14">
        <v>0</v>
      </c>
      <c r="CF64" s="14">
        <v>0</v>
      </c>
      <c r="CG64" s="14">
        <v>0</v>
      </c>
      <c r="CH64" s="14">
        <v>0</v>
      </c>
      <c r="CI64" s="14">
        <v>0</v>
      </c>
      <c r="CJ64" s="14">
        <v>0</v>
      </c>
      <c r="CK64" s="14">
        <v>0</v>
      </c>
      <c r="CL64" s="14">
        <v>0</v>
      </c>
      <c r="CM64" s="14">
        <v>0</v>
      </c>
      <c r="CN64" s="14">
        <v>0</v>
      </c>
      <c r="CO64" s="14">
        <v>0</v>
      </c>
      <c r="CP64" s="14">
        <v>0</v>
      </c>
      <c r="CQ64" s="14">
        <v>0</v>
      </c>
      <c r="CR64" s="14">
        <v>0</v>
      </c>
      <c r="CS64" s="14">
        <v>0</v>
      </c>
      <c r="CT64" s="14">
        <v>0</v>
      </c>
      <c r="CU64" s="14">
        <v>0</v>
      </c>
      <c r="CV64" s="14">
        <v>0</v>
      </c>
      <c r="CW64" s="14">
        <v>0</v>
      </c>
      <c r="CX64" s="14">
        <v>0</v>
      </c>
      <c r="CY64" s="14">
        <v>0</v>
      </c>
      <c r="CZ64" s="14">
        <v>0</v>
      </c>
      <c r="DA64" s="14">
        <v>0</v>
      </c>
      <c r="DB64" s="14">
        <v>0</v>
      </c>
      <c r="DC64" s="14">
        <v>0</v>
      </c>
      <c r="DD64" s="14">
        <v>0</v>
      </c>
      <c r="DE64" s="14">
        <v>0</v>
      </c>
      <c r="DF64" s="14">
        <v>0</v>
      </c>
      <c r="DG64" s="14">
        <v>0</v>
      </c>
      <c r="DH64" s="14">
        <v>0</v>
      </c>
      <c r="DI64" s="14">
        <v>0</v>
      </c>
      <c r="DJ64" s="14">
        <v>0</v>
      </c>
      <c r="DK64" s="14">
        <v>0</v>
      </c>
      <c r="DL64" s="14">
        <v>0</v>
      </c>
      <c r="DM64" s="14">
        <v>0</v>
      </c>
      <c r="DN64" s="14">
        <v>0</v>
      </c>
      <c r="DO64" s="14">
        <v>0</v>
      </c>
      <c r="DP64" s="14">
        <v>0</v>
      </c>
      <c r="DQ64" s="14">
        <v>0</v>
      </c>
      <c r="DR64" s="14">
        <v>0</v>
      </c>
      <c r="DS64" s="14">
        <v>0</v>
      </c>
      <c r="DT64" s="14">
        <v>0</v>
      </c>
      <c r="DU64" s="14">
        <v>0</v>
      </c>
      <c r="DV64" s="14">
        <v>0</v>
      </c>
      <c r="DW64" s="14">
        <v>0</v>
      </c>
      <c r="DX64" s="14">
        <v>0</v>
      </c>
      <c r="DY64" s="14">
        <v>0</v>
      </c>
      <c r="DZ64" s="14">
        <v>0</v>
      </c>
      <c r="EA64" s="14">
        <v>0</v>
      </c>
      <c r="EB64" s="14">
        <v>0</v>
      </c>
      <c r="EC64" s="14">
        <v>0</v>
      </c>
      <c r="ED64" s="14">
        <v>0</v>
      </c>
      <c r="EE64" s="14">
        <v>0</v>
      </c>
      <c r="EF64" s="14">
        <v>0</v>
      </c>
      <c r="EG64" s="14">
        <v>0</v>
      </c>
      <c r="EH64" s="14">
        <v>0</v>
      </c>
      <c r="EI64" s="14">
        <v>0</v>
      </c>
      <c r="EJ64" s="14">
        <v>0</v>
      </c>
      <c r="EK64" s="14">
        <v>0</v>
      </c>
      <c r="EL64" s="14">
        <v>0</v>
      </c>
      <c r="EM64" s="14">
        <v>0</v>
      </c>
      <c r="EN64" s="14">
        <v>0</v>
      </c>
      <c r="EO64" s="14">
        <v>0</v>
      </c>
      <c r="EP64" s="14">
        <v>0</v>
      </c>
      <c r="EQ64" s="14">
        <v>0</v>
      </c>
      <c r="ER64" s="14">
        <v>0</v>
      </c>
      <c r="ES64" s="14">
        <v>0</v>
      </c>
      <c r="ET64" s="14">
        <v>0</v>
      </c>
      <c r="EU64" s="14">
        <v>0</v>
      </c>
      <c r="EV64" s="14">
        <v>0</v>
      </c>
      <c r="EW64" s="14">
        <v>0</v>
      </c>
      <c r="EX64" s="14">
        <v>0</v>
      </c>
      <c r="EY64" s="14">
        <v>0</v>
      </c>
      <c r="EZ64" s="14">
        <v>0</v>
      </c>
      <c r="FA64" s="13">
        <f t="shared" si="5"/>
        <v>14737</v>
      </c>
      <c r="FB64" s="13">
        <v>10988</v>
      </c>
      <c r="FC64" s="13">
        <v>3749</v>
      </c>
      <c r="FD64" s="14">
        <v>123</v>
      </c>
      <c r="FE64" s="14"/>
      <c r="FF64" s="14"/>
      <c r="FG64" s="14"/>
      <c r="FH64" s="14"/>
      <c r="FI64" s="14"/>
      <c r="FJ64" s="14"/>
    </row>
    <row r="65" spans="1:166" s="15" customFormat="1" ht="18.75" x14ac:dyDescent="0.25">
      <c r="A65" s="12" t="s">
        <v>85</v>
      </c>
      <c r="B65" s="12" t="s">
        <v>6</v>
      </c>
      <c r="C65" s="32" t="s">
        <v>148</v>
      </c>
      <c r="D65" s="13" t="s">
        <v>9</v>
      </c>
      <c r="E65" s="13">
        <v>5040039846</v>
      </c>
      <c r="F65" s="14">
        <f t="shared" si="4"/>
        <v>403</v>
      </c>
      <c r="G65" s="14">
        <v>60</v>
      </c>
      <c r="H65" s="14">
        <v>207</v>
      </c>
      <c r="I65" s="14">
        <v>0</v>
      </c>
      <c r="J65" s="14">
        <v>0</v>
      </c>
      <c r="K65" s="14">
        <v>0</v>
      </c>
      <c r="L65" s="14">
        <v>0</v>
      </c>
      <c r="M65" s="14">
        <v>0</v>
      </c>
      <c r="N65" s="14">
        <v>0</v>
      </c>
      <c r="O65" s="14">
        <v>0</v>
      </c>
      <c r="P65" s="14">
        <v>0</v>
      </c>
      <c r="Q65" s="14">
        <v>0</v>
      </c>
      <c r="R65" s="14">
        <v>0</v>
      </c>
      <c r="S65" s="14">
        <v>0</v>
      </c>
      <c r="T65" s="14">
        <v>0</v>
      </c>
      <c r="U65" s="14">
        <v>0</v>
      </c>
      <c r="V65" s="14">
        <v>2</v>
      </c>
      <c r="W65" s="14">
        <v>75</v>
      </c>
      <c r="X65" s="14">
        <v>0</v>
      </c>
      <c r="Y65" s="14">
        <v>0</v>
      </c>
      <c r="Z65" s="14">
        <v>6</v>
      </c>
      <c r="AA65" s="14">
        <v>0</v>
      </c>
      <c r="AB65" s="14">
        <v>0</v>
      </c>
      <c r="AC65" s="14">
        <v>0</v>
      </c>
      <c r="AD65" s="14">
        <v>0</v>
      </c>
      <c r="AE65" s="14">
        <v>0</v>
      </c>
      <c r="AF65" s="14">
        <v>0</v>
      </c>
      <c r="AG65" s="14">
        <v>0</v>
      </c>
      <c r="AH65" s="14">
        <v>0</v>
      </c>
      <c r="AI65" s="14">
        <v>0</v>
      </c>
      <c r="AJ65" s="14">
        <v>53</v>
      </c>
      <c r="AK65" s="14">
        <v>0</v>
      </c>
      <c r="AL65" s="14">
        <v>0</v>
      </c>
      <c r="AM65" s="14">
        <v>0</v>
      </c>
      <c r="AN65" s="14">
        <v>0</v>
      </c>
      <c r="AO65" s="14">
        <v>0</v>
      </c>
      <c r="AP65" s="14">
        <v>0</v>
      </c>
      <c r="AQ65" s="14">
        <v>0</v>
      </c>
      <c r="AR65" s="14">
        <v>0</v>
      </c>
      <c r="AS65" s="14">
        <v>0</v>
      </c>
      <c r="AT65" s="14">
        <v>0</v>
      </c>
      <c r="AU65" s="14">
        <v>0</v>
      </c>
      <c r="AV65" s="14">
        <v>0</v>
      </c>
      <c r="AW65" s="14">
        <v>0</v>
      </c>
      <c r="AX65" s="14">
        <v>0</v>
      </c>
      <c r="AY65" s="14">
        <v>0</v>
      </c>
      <c r="AZ65" s="14">
        <v>0</v>
      </c>
      <c r="BA65" s="14">
        <v>0</v>
      </c>
      <c r="BB65" s="14">
        <v>0</v>
      </c>
      <c r="BC65" s="14">
        <v>0</v>
      </c>
      <c r="BD65" s="14">
        <v>0</v>
      </c>
      <c r="BE65" s="14">
        <v>0</v>
      </c>
      <c r="BF65" s="14">
        <v>0</v>
      </c>
      <c r="BG65" s="14">
        <v>0</v>
      </c>
      <c r="BH65" s="14">
        <v>0</v>
      </c>
      <c r="BI65" s="14">
        <v>0</v>
      </c>
      <c r="BJ65" s="14">
        <v>0</v>
      </c>
      <c r="BK65" s="14">
        <v>0</v>
      </c>
      <c r="BL65" s="14">
        <v>0</v>
      </c>
      <c r="BM65" s="14">
        <v>0</v>
      </c>
      <c r="BN65" s="14">
        <v>0</v>
      </c>
      <c r="BO65" s="33">
        <v>0</v>
      </c>
      <c r="BP65" s="14">
        <v>0</v>
      </c>
      <c r="BQ65" s="14">
        <v>0</v>
      </c>
      <c r="BR65" s="14">
        <v>0</v>
      </c>
      <c r="BS65" s="14">
        <v>0</v>
      </c>
      <c r="BT65" s="14">
        <v>0</v>
      </c>
      <c r="BU65" s="14">
        <v>0</v>
      </c>
      <c r="BV65" s="14">
        <v>0</v>
      </c>
      <c r="BW65" s="14">
        <v>0</v>
      </c>
      <c r="BX65" s="14">
        <v>0</v>
      </c>
      <c r="BY65" s="14">
        <v>0</v>
      </c>
      <c r="BZ65" s="14">
        <v>0</v>
      </c>
      <c r="CA65" s="14">
        <v>0</v>
      </c>
      <c r="CB65" s="14">
        <v>0</v>
      </c>
      <c r="CC65" s="14">
        <v>0</v>
      </c>
      <c r="CD65" s="14">
        <v>0</v>
      </c>
      <c r="CE65" s="14">
        <v>0</v>
      </c>
      <c r="CF65" s="14">
        <v>0</v>
      </c>
      <c r="CG65" s="14">
        <v>0</v>
      </c>
      <c r="CH65" s="14">
        <v>0</v>
      </c>
      <c r="CI65" s="14">
        <v>0</v>
      </c>
      <c r="CJ65" s="14">
        <v>0</v>
      </c>
      <c r="CK65" s="14">
        <v>0</v>
      </c>
      <c r="CL65" s="14">
        <v>0</v>
      </c>
      <c r="CM65" s="14">
        <v>0</v>
      </c>
      <c r="CN65" s="14">
        <v>0</v>
      </c>
      <c r="CO65" s="14">
        <v>0</v>
      </c>
      <c r="CP65" s="14">
        <v>0</v>
      </c>
      <c r="CQ65" s="14">
        <v>0</v>
      </c>
      <c r="CR65" s="14">
        <v>0</v>
      </c>
      <c r="CS65" s="14">
        <v>0</v>
      </c>
      <c r="CT65" s="14">
        <v>0</v>
      </c>
      <c r="CU65" s="14">
        <v>0</v>
      </c>
      <c r="CV65" s="14">
        <v>0</v>
      </c>
      <c r="CW65" s="14">
        <v>0</v>
      </c>
      <c r="CX65" s="14">
        <v>0</v>
      </c>
      <c r="CY65" s="14">
        <v>0</v>
      </c>
      <c r="CZ65" s="14">
        <v>0</v>
      </c>
      <c r="DA65" s="14">
        <v>0</v>
      </c>
      <c r="DB65" s="14">
        <v>0</v>
      </c>
      <c r="DC65" s="14">
        <v>0</v>
      </c>
      <c r="DD65" s="14">
        <v>0</v>
      </c>
      <c r="DE65" s="14">
        <v>0</v>
      </c>
      <c r="DF65" s="14">
        <v>0</v>
      </c>
      <c r="DG65" s="14">
        <v>0</v>
      </c>
      <c r="DH65" s="14">
        <v>0</v>
      </c>
      <c r="DI65" s="14">
        <v>0</v>
      </c>
      <c r="DJ65" s="14">
        <v>0</v>
      </c>
      <c r="DK65" s="14">
        <v>0</v>
      </c>
      <c r="DL65" s="14">
        <v>0</v>
      </c>
      <c r="DM65" s="14">
        <v>0</v>
      </c>
      <c r="DN65" s="14">
        <v>0</v>
      </c>
      <c r="DO65" s="14">
        <v>0</v>
      </c>
      <c r="DP65" s="14">
        <v>0</v>
      </c>
      <c r="DQ65" s="14">
        <v>0</v>
      </c>
      <c r="DR65" s="14">
        <v>0</v>
      </c>
      <c r="DS65" s="14">
        <v>0</v>
      </c>
      <c r="DT65" s="14">
        <v>0</v>
      </c>
      <c r="DU65" s="14">
        <v>0</v>
      </c>
      <c r="DV65" s="14">
        <v>0</v>
      </c>
      <c r="DW65" s="14">
        <v>0</v>
      </c>
      <c r="DX65" s="14">
        <v>0</v>
      </c>
      <c r="DY65" s="14">
        <v>0</v>
      </c>
      <c r="DZ65" s="14">
        <v>0</v>
      </c>
      <c r="EA65" s="14">
        <v>0</v>
      </c>
      <c r="EB65" s="14">
        <v>0</v>
      </c>
      <c r="EC65" s="14">
        <v>0</v>
      </c>
      <c r="ED65" s="14">
        <v>0</v>
      </c>
      <c r="EE65" s="14">
        <v>0</v>
      </c>
      <c r="EF65" s="14">
        <v>0</v>
      </c>
      <c r="EG65" s="14">
        <v>0</v>
      </c>
      <c r="EH65" s="14">
        <v>0</v>
      </c>
      <c r="EI65" s="14">
        <v>0</v>
      </c>
      <c r="EJ65" s="14">
        <v>0</v>
      </c>
      <c r="EK65" s="14">
        <v>0</v>
      </c>
      <c r="EL65" s="14">
        <v>0</v>
      </c>
      <c r="EM65" s="14">
        <v>0</v>
      </c>
      <c r="EN65" s="14">
        <v>0</v>
      </c>
      <c r="EO65" s="14">
        <v>0</v>
      </c>
      <c r="EP65" s="14">
        <v>0</v>
      </c>
      <c r="EQ65" s="14">
        <v>0</v>
      </c>
      <c r="ER65" s="14">
        <v>0</v>
      </c>
      <c r="ES65" s="14">
        <v>0</v>
      </c>
      <c r="ET65" s="14">
        <v>0</v>
      </c>
      <c r="EU65" s="14">
        <v>0</v>
      </c>
      <c r="EV65" s="14">
        <v>0</v>
      </c>
      <c r="EW65" s="14">
        <v>0</v>
      </c>
      <c r="EX65" s="14">
        <v>0</v>
      </c>
      <c r="EY65" s="14">
        <v>0</v>
      </c>
      <c r="EZ65" s="14">
        <v>0</v>
      </c>
      <c r="FA65" s="13">
        <f t="shared" si="5"/>
        <v>36757</v>
      </c>
      <c r="FB65" s="13">
        <v>28105</v>
      </c>
      <c r="FC65" s="13">
        <v>8652</v>
      </c>
      <c r="FD65" s="14">
        <v>282</v>
      </c>
      <c r="FE65" s="14"/>
      <c r="FF65" s="14"/>
      <c r="FG65" s="14"/>
      <c r="FH65" s="14"/>
      <c r="FI65" s="14"/>
      <c r="FJ65" s="14"/>
    </row>
    <row r="66" spans="1:166" s="15" customFormat="1" ht="18.75" x14ac:dyDescent="0.25">
      <c r="A66" s="12" t="s">
        <v>86</v>
      </c>
      <c r="B66" s="12" t="s">
        <v>6</v>
      </c>
      <c r="C66" s="32" t="s">
        <v>149</v>
      </c>
      <c r="D66" s="13" t="s">
        <v>9</v>
      </c>
      <c r="E66" s="13">
        <v>5040040520</v>
      </c>
      <c r="F66" s="14">
        <f t="shared" si="4"/>
        <v>125</v>
      </c>
      <c r="G66" s="14">
        <v>5</v>
      </c>
      <c r="H66" s="14">
        <v>45</v>
      </c>
      <c r="I66" s="14">
        <v>0</v>
      </c>
      <c r="J66" s="14">
        <v>0</v>
      </c>
      <c r="K66" s="14">
        <v>0</v>
      </c>
      <c r="L66" s="14">
        <v>0</v>
      </c>
      <c r="M66" s="14">
        <v>0</v>
      </c>
      <c r="N66" s="14">
        <v>0</v>
      </c>
      <c r="O66" s="14">
        <v>0</v>
      </c>
      <c r="P66" s="14">
        <v>0</v>
      </c>
      <c r="Q66" s="14">
        <v>0</v>
      </c>
      <c r="R66" s="14">
        <v>0</v>
      </c>
      <c r="S66" s="14">
        <v>0</v>
      </c>
      <c r="T66" s="14">
        <v>0</v>
      </c>
      <c r="U66" s="14">
        <v>0</v>
      </c>
      <c r="V66" s="14">
        <v>0</v>
      </c>
      <c r="W66" s="14">
        <v>30</v>
      </c>
      <c r="X66" s="14">
        <v>0</v>
      </c>
      <c r="Y66" s="14">
        <v>0</v>
      </c>
      <c r="Z66" s="14">
        <v>0</v>
      </c>
      <c r="AA66" s="14">
        <v>0</v>
      </c>
      <c r="AB66" s="14">
        <v>0</v>
      </c>
      <c r="AC66" s="14">
        <v>0</v>
      </c>
      <c r="AD66" s="14">
        <v>0</v>
      </c>
      <c r="AE66" s="14">
        <v>0</v>
      </c>
      <c r="AF66" s="14">
        <v>0</v>
      </c>
      <c r="AG66" s="14">
        <v>0</v>
      </c>
      <c r="AH66" s="14">
        <v>0</v>
      </c>
      <c r="AI66" s="14">
        <v>0</v>
      </c>
      <c r="AJ66" s="14">
        <v>45</v>
      </c>
      <c r="AK66" s="14">
        <v>0</v>
      </c>
      <c r="AL66" s="14">
        <v>0</v>
      </c>
      <c r="AM66" s="14">
        <v>0</v>
      </c>
      <c r="AN66" s="14">
        <v>0</v>
      </c>
      <c r="AO66" s="14">
        <v>0</v>
      </c>
      <c r="AP66" s="14">
        <v>0</v>
      </c>
      <c r="AQ66" s="14">
        <v>0</v>
      </c>
      <c r="AR66" s="14">
        <v>0</v>
      </c>
      <c r="AS66" s="14">
        <v>0</v>
      </c>
      <c r="AT66" s="14">
        <v>0</v>
      </c>
      <c r="AU66" s="14">
        <v>0</v>
      </c>
      <c r="AV66" s="14">
        <v>0</v>
      </c>
      <c r="AW66" s="14">
        <v>0</v>
      </c>
      <c r="AX66" s="14">
        <v>0</v>
      </c>
      <c r="AY66" s="14">
        <v>0</v>
      </c>
      <c r="AZ66" s="14">
        <v>0</v>
      </c>
      <c r="BA66" s="14">
        <v>0</v>
      </c>
      <c r="BB66" s="14">
        <v>0</v>
      </c>
      <c r="BC66" s="14">
        <v>0</v>
      </c>
      <c r="BD66" s="14">
        <v>0</v>
      </c>
      <c r="BE66" s="14">
        <v>0</v>
      </c>
      <c r="BF66" s="14">
        <v>0</v>
      </c>
      <c r="BG66" s="14">
        <v>0</v>
      </c>
      <c r="BH66" s="14">
        <v>0</v>
      </c>
      <c r="BI66" s="14">
        <v>0</v>
      </c>
      <c r="BJ66" s="14">
        <v>0</v>
      </c>
      <c r="BK66" s="14">
        <v>0</v>
      </c>
      <c r="BL66" s="14">
        <v>0</v>
      </c>
      <c r="BM66" s="14">
        <v>0</v>
      </c>
      <c r="BN66" s="14">
        <v>0</v>
      </c>
      <c r="BO66" s="33">
        <v>0</v>
      </c>
      <c r="BP66" s="14">
        <v>0</v>
      </c>
      <c r="BQ66" s="14">
        <v>0</v>
      </c>
      <c r="BR66" s="14">
        <v>0</v>
      </c>
      <c r="BS66" s="14">
        <v>0</v>
      </c>
      <c r="BT66" s="14">
        <v>0</v>
      </c>
      <c r="BU66" s="14">
        <v>0</v>
      </c>
      <c r="BV66" s="14">
        <v>0</v>
      </c>
      <c r="BW66" s="14">
        <v>0</v>
      </c>
      <c r="BX66" s="14">
        <v>0</v>
      </c>
      <c r="BY66" s="14">
        <v>0</v>
      </c>
      <c r="BZ66" s="14">
        <v>0</v>
      </c>
      <c r="CA66" s="14">
        <v>0</v>
      </c>
      <c r="CB66" s="14">
        <v>0</v>
      </c>
      <c r="CC66" s="14">
        <v>0</v>
      </c>
      <c r="CD66" s="14">
        <v>0</v>
      </c>
      <c r="CE66" s="14">
        <v>0</v>
      </c>
      <c r="CF66" s="14">
        <v>0</v>
      </c>
      <c r="CG66" s="14">
        <v>0</v>
      </c>
      <c r="CH66" s="14">
        <v>0</v>
      </c>
      <c r="CI66" s="14">
        <v>0</v>
      </c>
      <c r="CJ66" s="14">
        <v>0</v>
      </c>
      <c r="CK66" s="14">
        <v>0</v>
      </c>
      <c r="CL66" s="14">
        <v>0</v>
      </c>
      <c r="CM66" s="14">
        <v>0</v>
      </c>
      <c r="CN66" s="14">
        <v>0</v>
      </c>
      <c r="CO66" s="14">
        <v>0</v>
      </c>
      <c r="CP66" s="14">
        <v>0</v>
      </c>
      <c r="CQ66" s="14">
        <v>0</v>
      </c>
      <c r="CR66" s="14">
        <v>0</v>
      </c>
      <c r="CS66" s="14">
        <v>0</v>
      </c>
      <c r="CT66" s="14">
        <v>0</v>
      </c>
      <c r="CU66" s="14">
        <v>0</v>
      </c>
      <c r="CV66" s="14">
        <v>0</v>
      </c>
      <c r="CW66" s="14">
        <v>0</v>
      </c>
      <c r="CX66" s="14">
        <v>0</v>
      </c>
      <c r="CY66" s="14">
        <v>0</v>
      </c>
      <c r="CZ66" s="14">
        <v>0</v>
      </c>
      <c r="DA66" s="14">
        <v>0</v>
      </c>
      <c r="DB66" s="14">
        <v>0</v>
      </c>
      <c r="DC66" s="14">
        <v>0</v>
      </c>
      <c r="DD66" s="14">
        <v>0</v>
      </c>
      <c r="DE66" s="14">
        <v>0</v>
      </c>
      <c r="DF66" s="14">
        <v>0</v>
      </c>
      <c r="DG66" s="14">
        <v>0</v>
      </c>
      <c r="DH66" s="14">
        <v>0</v>
      </c>
      <c r="DI66" s="14">
        <v>0</v>
      </c>
      <c r="DJ66" s="14">
        <v>0</v>
      </c>
      <c r="DK66" s="14">
        <v>0</v>
      </c>
      <c r="DL66" s="14">
        <v>0</v>
      </c>
      <c r="DM66" s="14">
        <v>0</v>
      </c>
      <c r="DN66" s="14">
        <v>0</v>
      </c>
      <c r="DO66" s="14">
        <v>0</v>
      </c>
      <c r="DP66" s="14">
        <v>0</v>
      </c>
      <c r="DQ66" s="14">
        <v>0</v>
      </c>
      <c r="DR66" s="14">
        <v>0</v>
      </c>
      <c r="DS66" s="14">
        <v>0</v>
      </c>
      <c r="DT66" s="14">
        <v>0</v>
      </c>
      <c r="DU66" s="14">
        <v>0</v>
      </c>
      <c r="DV66" s="14">
        <v>0</v>
      </c>
      <c r="DW66" s="14">
        <v>0</v>
      </c>
      <c r="DX66" s="14">
        <v>0</v>
      </c>
      <c r="DY66" s="14">
        <v>0</v>
      </c>
      <c r="DZ66" s="14">
        <v>0</v>
      </c>
      <c r="EA66" s="14">
        <v>0</v>
      </c>
      <c r="EB66" s="14">
        <v>0</v>
      </c>
      <c r="EC66" s="14">
        <v>0</v>
      </c>
      <c r="ED66" s="14">
        <v>0</v>
      </c>
      <c r="EE66" s="14">
        <v>0</v>
      </c>
      <c r="EF66" s="14">
        <v>0</v>
      </c>
      <c r="EG66" s="14">
        <v>0</v>
      </c>
      <c r="EH66" s="14">
        <v>0</v>
      </c>
      <c r="EI66" s="14">
        <v>0</v>
      </c>
      <c r="EJ66" s="14">
        <v>0</v>
      </c>
      <c r="EK66" s="14">
        <v>0</v>
      </c>
      <c r="EL66" s="14">
        <v>0</v>
      </c>
      <c r="EM66" s="14">
        <v>0</v>
      </c>
      <c r="EN66" s="14">
        <v>0</v>
      </c>
      <c r="EO66" s="14">
        <v>0</v>
      </c>
      <c r="EP66" s="14">
        <v>0</v>
      </c>
      <c r="EQ66" s="14">
        <v>0</v>
      </c>
      <c r="ER66" s="14">
        <v>0</v>
      </c>
      <c r="ES66" s="14">
        <v>0</v>
      </c>
      <c r="ET66" s="14">
        <v>0</v>
      </c>
      <c r="EU66" s="14">
        <v>0</v>
      </c>
      <c r="EV66" s="14">
        <v>0</v>
      </c>
      <c r="EW66" s="14">
        <v>0</v>
      </c>
      <c r="EX66" s="14">
        <v>0</v>
      </c>
      <c r="EY66" s="14">
        <v>0</v>
      </c>
      <c r="EZ66" s="14">
        <v>0</v>
      </c>
      <c r="FA66" s="13">
        <f t="shared" si="5"/>
        <v>18101</v>
      </c>
      <c r="FB66" s="13">
        <v>13310</v>
      </c>
      <c r="FC66" s="13">
        <v>4791</v>
      </c>
      <c r="FD66" s="14">
        <v>117</v>
      </c>
      <c r="FE66" s="14"/>
      <c r="FF66" s="14"/>
      <c r="FG66" s="14"/>
      <c r="FH66" s="14"/>
      <c r="FI66" s="14"/>
      <c r="FJ66" s="14"/>
    </row>
    <row r="67" spans="1:166" s="15" customFormat="1" ht="18.75" x14ac:dyDescent="0.25">
      <c r="A67" s="12" t="s">
        <v>87</v>
      </c>
      <c r="B67" s="12" t="s">
        <v>6</v>
      </c>
      <c r="C67" s="32" t="s">
        <v>150</v>
      </c>
      <c r="D67" s="13" t="s">
        <v>9</v>
      </c>
      <c r="E67" s="13">
        <v>5040040070</v>
      </c>
      <c r="F67" s="14">
        <f t="shared" si="4"/>
        <v>90</v>
      </c>
      <c r="G67" s="14">
        <v>11</v>
      </c>
      <c r="H67" s="14">
        <v>58</v>
      </c>
      <c r="I67" s="14">
        <v>0</v>
      </c>
      <c r="J67" s="14">
        <v>0</v>
      </c>
      <c r="K67" s="14">
        <v>0</v>
      </c>
      <c r="L67" s="14">
        <v>0</v>
      </c>
      <c r="M67" s="14">
        <v>0</v>
      </c>
      <c r="N67" s="14">
        <v>0</v>
      </c>
      <c r="O67" s="14">
        <v>0</v>
      </c>
      <c r="P67" s="14">
        <v>0</v>
      </c>
      <c r="Q67" s="14">
        <v>0</v>
      </c>
      <c r="R67" s="14">
        <v>0</v>
      </c>
      <c r="S67" s="14">
        <v>0</v>
      </c>
      <c r="T67" s="14">
        <v>0</v>
      </c>
      <c r="U67" s="14">
        <v>0</v>
      </c>
      <c r="V67" s="14">
        <v>0</v>
      </c>
      <c r="W67" s="14">
        <v>21</v>
      </c>
      <c r="X67" s="14">
        <v>0</v>
      </c>
      <c r="Y67" s="14">
        <v>0</v>
      </c>
      <c r="Z67" s="14">
        <v>0</v>
      </c>
      <c r="AA67" s="14">
        <v>0</v>
      </c>
      <c r="AB67" s="14">
        <v>0</v>
      </c>
      <c r="AC67" s="14">
        <v>0</v>
      </c>
      <c r="AD67" s="14">
        <v>0</v>
      </c>
      <c r="AE67" s="14">
        <v>0</v>
      </c>
      <c r="AF67" s="14">
        <v>0</v>
      </c>
      <c r="AG67" s="14">
        <v>0</v>
      </c>
      <c r="AH67" s="14">
        <v>0</v>
      </c>
      <c r="AI67" s="14">
        <v>0</v>
      </c>
      <c r="AJ67" s="14">
        <v>0</v>
      </c>
      <c r="AK67" s="14">
        <v>0</v>
      </c>
      <c r="AL67" s="14">
        <v>0</v>
      </c>
      <c r="AM67" s="14">
        <v>0</v>
      </c>
      <c r="AN67" s="14">
        <v>0</v>
      </c>
      <c r="AO67" s="14">
        <v>0</v>
      </c>
      <c r="AP67" s="14">
        <v>0</v>
      </c>
      <c r="AQ67" s="14">
        <v>0</v>
      </c>
      <c r="AR67" s="14">
        <v>0</v>
      </c>
      <c r="AS67" s="14">
        <v>0</v>
      </c>
      <c r="AT67" s="14">
        <v>0</v>
      </c>
      <c r="AU67" s="14">
        <v>0</v>
      </c>
      <c r="AV67" s="14">
        <v>0</v>
      </c>
      <c r="AW67" s="14">
        <v>0</v>
      </c>
      <c r="AX67" s="14">
        <v>0</v>
      </c>
      <c r="AY67" s="14">
        <v>0</v>
      </c>
      <c r="AZ67" s="14">
        <v>0</v>
      </c>
      <c r="BA67" s="14">
        <v>0</v>
      </c>
      <c r="BB67" s="14">
        <v>0</v>
      </c>
      <c r="BC67" s="14">
        <v>0</v>
      </c>
      <c r="BD67" s="14">
        <v>0</v>
      </c>
      <c r="BE67" s="14">
        <v>0</v>
      </c>
      <c r="BF67" s="14">
        <v>0</v>
      </c>
      <c r="BG67" s="14">
        <v>0</v>
      </c>
      <c r="BH67" s="14">
        <v>0</v>
      </c>
      <c r="BI67" s="14">
        <v>0</v>
      </c>
      <c r="BJ67" s="14">
        <v>0</v>
      </c>
      <c r="BK67" s="14">
        <v>0</v>
      </c>
      <c r="BL67" s="14">
        <v>0</v>
      </c>
      <c r="BM67" s="14">
        <v>0</v>
      </c>
      <c r="BN67" s="14">
        <v>0</v>
      </c>
      <c r="BO67" s="33">
        <v>0</v>
      </c>
      <c r="BP67" s="14">
        <v>0</v>
      </c>
      <c r="BQ67" s="14">
        <v>0</v>
      </c>
      <c r="BR67" s="14">
        <v>0</v>
      </c>
      <c r="BS67" s="14">
        <v>0</v>
      </c>
      <c r="BT67" s="14">
        <v>0</v>
      </c>
      <c r="BU67" s="14">
        <v>0</v>
      </c>
      <c r="BV67" s="14">
        <v>0</v>
      </c>
      <c r="BW67" s="14">
        <v>0</v>
      </c>
      <c r="BX67" s="14">
        <v>0</v>
      </c>
      <c r="BY67" s="14">
        <v>0</v>
      </c>
      <c r="BZ67" s="14">
        <v>0</v>
      </c>
      <c r="CA67" s="14">
        <v>0</v>
      </c>
      <c r="CB67" s="14">
        <v>0</v>
      </c>
      <c r="CC67" s="14">
        <v>0</v>
      </c>
      <c r="CD67" s="14">
        <v>0</v>
      </c>
      <c r="CE67" s="14">
        <v>0</v>
      </c>
      <c r="CF67" s="14">
        <v>0</v>
      </c>
      <c r="CG67" s="14">
        <v>0</v>
      </c>
      <c r="CH67" s="14">
        <v>0</v>
      </c>
      <c r="CI67" s="14">
        <v>0</v>
      </c>
      <c r="CJ67" s="14">
        <v>0</v>
      </c>
      <c r="CK67" s="14">
        <v>0</v>
      </c>
      <c r="CL67" s="14">
        <v>0</v>
      </c>
      <c r="CM67" s="14">
        <v>0</v>
      </c>
      <c r="CN67" s="14">
        <v>0</v>
      </c>
      <c r="CO67" s="14">
        <v>0</v>
      </c>
      <c r="CP67" s="14">
        <v>0</v>
      </c>
      <c r="CQ67" s="14">
        <v>0</v>
      </c>
      <c r="CR67" s="14">
        <v>0</v>
      </c>
      <c r="CS67" s="14">
        <v>0</v>
      </c>
      <c r="CT67" s="14">
        <v>0</v>
      </c>
      <c r="CU67" s="14">
        <v>0</v>
      </c>
      <c r="CV67" s="14">
        <v>0</v>
      </c>
      <c r="CW67" s="14">
        <v>0</v>
      </c>
      <c r="CX67" s="14">
        <v>0</v>
      </c>
      <c r="CY67" s="14">
        <v>0</v>
      </c>
      <c r="CZ67" s="14">
        <v>0</v>
      </c>
      <c r="DA67" s="14">
        <v>0</v>
      </c>
      <c r="DB67" s="14">
        <v>0</v>
      </c>
      <c r="DC67" s="14">
        <v>0</v>
      </c>
      <c r="DD67" s="14">
        <v>0</v>
      </c>
      <c r="DE67" s="14">
        <v>0</v>
      </c>
      <c r="DF67" s="14">
        <v>0</v>
      </c>
      <c r="DG67" s="14">
        <v>0</v>
      </c>
      <c r="DH67" s="14">
        <v>0</v>
      </c>
      <c r="DI67" s="14">
        <v>0</v>
      </c>
      <c r="DJ67" s="14">
        <v>0</v>
      </c>
      <c r="DK67" s="14">
        <v>0</v>
      </c>
      <c r="DL67" s="14">
        <v>0</v>
      </c>
      <c r="DM67" s="14">
        <v>0</v>
      </c>
      <c r="DN67" s="14">
        <v>0</v>
      </c>
      <c r="DO67" s="14">
        <v>0</v>
      </c>
      <c r="DP67" s="14">
        <v>0</v>
      </c>
      <c r="DQ67" s="14">
        <v>0</v>
      </c>
      <c r="DR67" s="14">
        <v>0</v>
      </c>
      <c r="DS67" s="14">
        <v>0</v>
      </c>
      <c r="DT67" s="14">
        <v>0</v>
      </c>
      <c r="DU67" s="14">
        <v>0</v>
      </c>
      <c r="DV67" s="14">
        <v>0</v>
      </c>
      <c r="DW67" s="14">
        <v>0</v>
      </c>
      <c r="DX67" s="14">
        <v>0</v>
      </c>
      <c r="DY67" s="14">
        <v>0</v>
      </c>
      <c r="DZ67" s="14">
        <v>0</v>
      </c>
      <c r="EA67" s="14">
        <v>0</v>
      </c>
      <c r="EB67" s="14">
        <v>0</v>
      </c>
      <c r="EC67" s="14">
        <v>0</v>
      </c>
      <c r="ED67" s="14">
        <v>0</v>
      </c>
      <c r="EE67" s="14">
        <v>0</v>
      </c>
      <c r="EF67" s="14">
        <v>0</v>
      </c>
      <c r="EG67" s="14">
        <v>0</v>
      </c>
      <c r="EH67" s="14">
        <v>0</v>
      </c>
      <c r="EI67" s="14">
        <v>0</v>
      </c>
      <c r="EJ67" s="14">
        <v>0</v>
      </c>
      <c r="EK67" s="14">
        <v>0</v>
      </c>
      <c r="EL67" s="14">
        <v>0</v>
      </c>
      <c r="EM67" s="14">
        <v>0</v>
      </c>
      <c r="EN67" s="14">
        <v>0</v>
      </c>
      <c r="EO67" s="14">
        <v>0</v>
      </c>
      <c r="EP67" s="14">
        <v>0</v>
      </c>
      <c r="EQ67" s="14">
        <v>0</v>
      </c>
      <c r="ER67" s="14">
        <v>0</v>
      </c>
      <c r="ES67" s="14">
        <v>0</v>
      </c>
      <c r="ET67" s="14">
        <v>0</v>
      </c>
      <c r="EU67" s="14">
        <v>0</v>
      </c>
      <c r="EV67" s="14">
        <v>0</v>
      </c>
      <c r="EW67" s="14">
        <v>0</v>
      </c>
      <c r="EX67" s="14">
        <v>0</v>
      </c>
      <c r="EY67" s="14">
        <v>0</v>
      </c>
      <c r="EZ67" s="14">
        <v>0</v>
      </c>
      <c r="FA67" s="13">
        <f t="shared" si="5"/>
        <v>11938</v>
      </c>
      <c r="FB67" s="13">
        <v>8998</v>
      </c>
      <c r="FC67" s="13">
        <v>2940</v>
      </c>
      <c r="FD67" s="14">
        <v>99.3</v>
      </c>
      <c r="FE67" s="14"/>
      <c r="FF67" s="14"/>
      <c r="FG67" s="14"/>
      <c r="FH67" s="14"/>
      <c r="FI67" s="14"/>
      <c r="FJ67" s="14"/>
    </row>
    <row r="68" spans="1:166" s="15" customFormat="1" ht="18.75" x14ac:dyDescent="0.25">
      <c r="A68" s="12" t="s">
        <v>88</v>
      </c>
      <c r="B68" s="12" t="s">
        <v>6</v>
      </c>
      <c r="C68" s="32" t="s">
        <v>151</v>
      </c>
      <c r="D68" s="13" t="s">
        <v>9</v>
      </c>
      <c r="E68" s="13"/>
      <c r="F68" s="14">
        <f t="shared" si="4"/>
        <v>0</v>
      </c>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c r="DC68" s="14"/>
      <c r="DD68" s="14"/>
      <c r="DE68" s="14"/>
      <c r="DF68" s="14"/>
      <c r="DG68" s="14"/>
      <c r="DH68" s="14"/>
      <c r="DI68" s="14"/>
      <c r="DJ68" s="14"/>
      <c r="DK68" s="14"/>
      <c r="DL68" s="14"/>
      <c r="DM68" s="14"/>
      <c r="DN68" s="14"/>
      <c r="DO68" s="14"/>
      <c r="DP68" s="14"/>
      <c r="DQ68" s="14"/>
      <c r="DR68" s="14"/>
      <c r="DS68" s="14"/>
      <c r="DT68" s="14"/>
      <c r="DU68" s="14"/>
      <c r="DV68" s="14"/>
      <c r="DW68" s="14"/>
      <c r="DX68" s="14"/>
      <c r="DY68" s="14"/>
      <c r="DZ68" s="14"/>
      <c r="EA68" s="14"/>
      <c r="EB68" s="14"/>
      <c r="EC68" s="14"/>
      <c r="ED68" s="14"/>
      <c r="EE68" s="14"/>
      <c r="EF68" s="14"/>
      <c r="EG68" s="14"/>
      <c r="EH68" s="14"/>
      <c r="EI68" s="14"/>
      <c r="EJ68" s="14"/>
      <c r="EK68" s="14"/>
      <c r="EL68" s="14"/>
      <c r="EM68" s="14"/>
      <c r="EN68" s="14"/>
      <c r="EO68" s="14"/>
      <c r="EP68" s="14"/>
      <c r="EQ68" s="14"/>
      <c r="ER68" s="14"/>
      <c r="ES68" s="14"/>
      <c r="ET68" s="14"/>
      <c r="EU68" s="14"/>
      <c r="EV68" s="14"/>
      <c r="EW68" s="14"/>
      <c r="EX68" s="14"/>
      <c r="EY68" s="14"/>
      <c r="EZ68" s="14"/>
      <c r="FA68" s="13">
        <f t="shared" si="5"/>
        <v>5631</v>
      </c>
      <c r="FB68" s="14">
        <v>4312</v>
      </c>
      <c r="FC68" s="14">
        <v>1319</v>
      </c>
      <c r="FD68" s="14">
        <v>43.3</v>
      </c>
      <c r="FE68" s="14"/>
      <c r="FF68" s="14"/>
      <c r="FG68" s="14"/>
      <c r="FH68" s="14"/>
      <c r="FI68" s="14"/>
      <c r="FJ68" s="14"/>
    </row>
    <row r="69" spans="1:166" s="15" customFormat="1" ht="18.75" x14ac:dyDescent="0.25">
      <c r="A69" s="12" t="s">
        <v>89</v>
      </c>
      <c r="B69" s="12" t="s">
        <v>6</v>
      </c>
      <c r="C69" s="32" t="s">
        <v>152</v>
      </c>
      <c r="D69" s="13" t="s">
        <v>9</v>
      </c>
      <c r="E69" s="13">
        <v>5040097580</v>
      </c>
      <c r="F69" s="14">
        <f t="shared" si="4"/>
        <v>0</v>
      </c>
      <c r="G69" s="14">
        <v>0</v>
      </c>
      <c r="H69" s="14">
        <v>0</v>
      </c>
      <c r="I69" s="14">
        <v>0</v>
      </c>
      <c r="J69" s="14">
        <v>0</v>
      </c>
      <c r="K69" s="14">
        <v>0</v>
      </c>
      <c r="L69" s="14">
        <v>0</v>
      </c>
      <c r="M69" s="14">
        <v>0</v>
      </c>
      <c r="N69" s="14">
        <v>0</v>
      </c>
      <c r="O69" s="14">
        <v>0</v>
      </c>
      <c r="P69" s="14">
        <v>0</v>
      </c>
      <c r="Q69" s="14">
        <v>0</v>
      </c>
      <c r="R69" s="14">
        <v>0</v>
      </c>
      <c r="S69" s="14">
        <v>0</v>
      </c>
      <c r="T69" s="14">
        <v>0</v>
      </c>
      <c r="U69" s="14">
        <v>0</v>
      </c>
      <c r="V69" s="14">
        <v>0</v>
      </c>
      <c r="W69" s="14">
        <v>0</v>
      </c>
      <c r="X69" s="14">
        <v>0</v>
      </c>
      <c r="Y69" s="14">
        <v>0</v>
      </c>
      <c r="Z69" s="14">
        <v>0</v>
      </c>
      <c r="AA69" s="14">
        <v>0</v>
      </c>
      <c r="AB69" s="14">
        <v>0</v>
      </c>
      <c r="AC69" s="14">
        <v>0</v>
      </c>
      <c r="AD69" s="14">
        <v>0</v>
      </c>
      <c r="AE69" s="14">
        <v>0</v>
      </c>
      <c r="AF69" s="14">
        <v>0</v>
      </c>
      <c r="AG69" s="14">
        <v>0</v>
      </c>
      <c r="AH69" s="14">
        <v>0</v>
      </c>
      <c r="AI69" s="14">
        <v>0</v>
      </c>
      <c r="AJ69" s="14">
        <v>0</v>
      </c>
      <c r="AK69" s="14">
        <v>0</v>
      </c>
      <c r="AL69" s="14">
        <v>0</v>
      </c>
      <c r="AM69" s="14">
        <v>0</v>
      </c>
      <c r="AN69" s="14">
        <v>0</v>
      </c>
      <c r="AO69" s="14">
        <v>0</v>
      </c>
      <c r="AP69" s="14">
        <v>0</v>
      </c>
      <c r="AQ69" s="14">
        <v>0</v>
      </c>
      <c r="AR69" s="14">
        <v>0</v>
      </c>
      <c r="AS69" s="14">
        <v>0</v>
      </c>
      <c r="AT69" s="14">
        <v>0</v>
      </c>
      <c r="AU69" s="14">
        <v>0</v>
      </c>
      <c r="AV69" s="14">
        <v>0</v>
      </c>
      <c r="AW69" s="14">
        <v>0</v>
      </c>
      <c r="AX69" s="14">
        <v>0</v>
      </c>
      <c r="AY69" s="14">
        <v>0</v>
      </c>
      <c r="AZ69" s="14">
        <v>0</v>
      </c>
      <c r="BA69" s="14">
        <v>0</v>
      </c>
      <c r="BB69" s="14">
        <v>0</v>
      </c>
      <c r="BC69" s="14">
        <v>0</v>
      </c>
      <c r="BD69" s="14">
        <v>0</v>
      </c>
      <c r="BE69" s="14">
        <v>0</v>
      </c>
      <c r="BF69" s="14">
        <v>0</v>
      </c>
      <c r="BG69" s="14">
        <v>0</v>
      </c>
      <c r="BH69" s="14">
        <v>0</v>
      </c>
      <c r="BI69" s="14">
        <v>0</v>
      </c>
      <c r="BJ69" s="14">
        <v>0</v>
      </c>
      <c r="BK69" s="14">
        <v>0</v>
      </c>
      <c r="BL69" s="14">
        <v>0</v>
      </c>
      <c r="BM69" s="14">
        <v>0</v>
      </c>
      <c r="BN69" s="14">
        <v>0</v>
      </c>
      <c r="BO69" s="33">
        <v>0</v>
      </c>
      <c r="BP69" s="14">
        <v>0</v>
      </c>
      <c r="BQ69" s="14">
        <v>0</v>
      </c>
      <c r="BR69" s="14">
        <v>0</v>
      </c>
      <c r="BS69" s="14">
        <v>0</v>
      </c>
      <c r="BT69" s="14">
        <v>0</v>
      </c>
      <c r="BU69" s="14">
        <v>0</v>
      </c>
      <c r="BV69" s="14">
        <v>0</v>
      </c>
      <c r="BW69" s="14">
        <v>0</v>
      </c>
      <c r="BX69" s="14">
        <v>0</v>
      </c>
      <c r="BY69" s="14">
        <v>0</v>
      </c>
      <c r="BZ69" s="14">
        <v>0</v>
      </c>
      <c r="CA69" s="14">
        <v>0</v>
      </c>
      <c r="CB69" s="14">
        <v>0</v>
      </c>
      <c r="CC69" s="14">
        <v>0</v>
      </c>
      <c r="CD69" s="14">
        <v>0</v>
      </c>
      <c r="CE69" s="14">
        <v>0</v>
      </c>
      <c r="CF69" s="14">
        <v>0</v>
      </c>
      <c r="CG69" s="14">
        <v>0</v>
      </c>
      <c r="CH69" s="14">
        <v>0</v>
      </c>
      <c r="CI69" s="14">
        <v>0</v>
      </c>
      <c r="CJ69" s="14">
        <v>0</v>
      </c>
      <c r="CK69" s="14">
        <v>0</v>
      </c>
      <c r="CL69" s="14">
        <v>0</v>
      </c>
      <c r="CM69" s="14">
        <v>0</v>
      </c>
      <c r="CN69" s="14">
        <v>0</v>
      </c>
      <c r="CO69" s="14">
        <v>0</v>
      </c>
      <c r="CP69" s="14">
        <v>0</v>
      </c>
      <c r="CQ69" s="14">
        <v>0</v>
      </c>
      <c r="CR69" s="14">
        <v>0</v>
      </c>
      <c r="CS69" s="14">
        <v>0</v>
      </c>
      <c r="CT69" s="14">
        <v>0</v>
      </c>
      <c r="CU69" s="14">
        <v>0</v>
      </c>
      <c r="CV69" s="14">
        <v>0</v>
      </c>
      <c r="CW69" s="14">
        <v>0</v>
      </c>
      <c r="CX69" s="14">
        <v>0</v>
      </c>
      <c r="CY69" s="14">
        <v>0</v>
      </c>
      <c r="CZ69" s="14">
        <v>0</v>
      </c>
      <c r="DA69" s="14">
        <v>0</v>
      </c>
      <c r="DB69" s="14">
        <v>0</v>
      </c>
      <c r="DC69" s="14">
        <v>0</v>
      </c>
      <c r="DD69" s="14">
        <v>0</v>
      </c>
      <c r="DE69" s="14">
        <v>0</v>
      </c>
      <c r="DF69" s="14">
        <v>0</v>
      </c>
      <c r="DG69" s="14">
        <v>0</v>
      </c>
      <c r="DH69" s="14">
        <v>0</v>
      </c>
      <c r="DI69" s="14">
        <v>0</v>
      </c>
      <c r="DJ69" s="14">
        <v>0</v>
      </c>
      <c r="DK69" s="14">
        <v>0</v>
      </c>
      <c r="DL69" s="14">
        <v>0</v>
      </c>
      <c r="DM69" s="14">
        <v>0</v>
      </c>
      <c r="DN69" s="14">
        <v>0</v>
      </c>
      <c r="DO69" s="14">
        <v>0</v>
      </c>
      <c r="DP69" s="14">
        <v>0</v>
      </c>
      <c r="DQ69" s="14">
        <v>0</v>
      </c>
      <c r="DR69" s="14">
        <v>0</v>
      </c>
      <c r="DS69" s="14">
        <v>0</v>
      </c>
      <c r="DT69" s="14">
        <v>0</v>
      </c>
      <c r="DU69" s="14">
        <v>0</v>
      </c>
      <c r="DV69" s="14">
        <v>0</v>
      </c>
      <c r="DW69" s="14">
        <v>0</v>
      </c>
      <c r="DX69" s="14">
        <v>0</v>
      </c>
      <c r="DY69" s="14">
        <v>0</v>
      </c>
      <c r="DZ69" s="14">
        <v>0</v>
      </c>
      <c r="EA69" s="14">
        <v>0</v>
      </c>
      <c r="EB69" s="14">
        <v>0</v>
      </c>
      <c r="EC69" s="14">
        <v>0</v>
      </c>
      <c r="ED69" s="14">
        <v>0</v>
      </c>
      <c r="EE69" s="14">
        <v>0</v>
      </c>
      <c r="EF69" s="14">
        <v>0</v>
      </c>
      <c r="EG69" s="14">
        <v>0</v>
      </c>
      <c r="EH69" s="14">
        <v>0</v>
      </c>
      <c r="EI69" s="14">
        <v>0</v>
      </c>
      <c r="EJ69" s="14">
        <v>0</v>
      </c>
      <c r="EK69" s="14">
        <v>0</v>
      </c>
      <c r="EL69" s="14">
        <v>0</v>
      </c>
      <c r="EM69" s="14">
        <v>0</v>
      </c>
      <c r="EN69" s="14">
        <v>0</v>
      </c>
      <c r="EO69" s="14">
        <v>0</v>
      </c>
      <c r="EP69" s="14">
        <v>0</v>
      </c>
      <c r="EQ69" s="14">
        <v>0</v>
      </c>
      <c r="ER69" s="14">
        <v>0</v>
      </c>
      <c r="ES69" s="14">
        <v>0</v>
      </c>
      <c r="ET69" s="14">
        <v>0</v>
      </c>
      <c r="EU69" s="14">
        <v>0</v>
      </c>
      <c r="EV69" s="14">
        <v>0</v>
      </c>
      <c r="EW69" s="14">
        <v>0</v>
      </c>
      <c r="EX69" s="14">
        <v>0</v>
      </c>
      <c r="EY69" s="14">
        <v>0</v>
      </c>
      <c r="EZ69" s="14">
        <v>0</v>
      </c>
      <c r="FA69" s="13">
        <f t="shared" si="5"/>
        <v>9972</v>
      </c>
      <c r="FB69" s="13">
        <v>7206</v>
      </c>
      <c r="FC69" s="13">
        <v>2766</v>
      </c>
      <c r="FD69" s="14">
        <v>95</v>
      </c>
      <c r="FE69" s="14"/>
      <c r="FF69" s="14"/>
      <c r="FG69" s="14"/>
      <c r="FH69" s="14"/>
      <c r="FI69" s="14"/>
      <c r="FJ69" s="14"/>
    </row>
    <row r="70" spans="1:166" s="15" customFormat="1" ht="18.75" x14ac:dyDescent="0.25">
      <c r="A70" s="12" t="s">
        <v>19</v>
      </c>
      <c r="B70" s="12" t="s">
        <v>6</v>
      </c>
      <c r="C70" s="32" t="s">
        <v>153</v>
      </c>
      <c r="D70" s="13" t="s">
        <v>9</v>
      </c>
      <c r="E70" s="13">
        <v>5040040440</v>
      </c>
      <c r="F70" s="14">
        <f t="shared" si="4"/>
        <v>77</v>
      </c>
      <c r="G70" s="14">
        <v>0</v>
      </c>
      <c r="H70" s="14">
        <v>57</v>
      </c>
      <c r="I70" s="14">
        <v>0</v>
      </c>
      <c r="J70" s="14">
        <v>0</v>
      </c>
      <c r="K70" s="14">
        <v>0</v>
      </c>
      <c r="L70" s="14">
        <v>0</v>
      </c>
      <c r="M70" s="14">
        <v>0</v>
      </c>
      <c r="N70" s="14">
        <v>0</v>
      </c>
      <c r="O70" s="14">
        <v>0</v>
      </c>
      <c r="P70" s="14">
        <v>0</v>
      </c>
      <c r="Q70" s="14">
        <v>0</v>
      </c>
      <c r="R70" s="14">
        <v>0</v>
      </c>
      <c r="S70" s="14">
        <v>0</v>
      </c>
      <c r="T70" s="14">
        <v>0</v>
      </c>
      <c r="U70" s="14">
        <v>0</v>
      </c>
      <c r="V70" s="14">
        <v>0</v>
      </c>
      <c r="W70" s="14">
        <v>19</v>
      </c>
      <c r="X70" s="14">
        <v>0</v>
      </c>
      <c r="Y70" s="14">
        <v>0</v>
      </c>
      <c r="Z70" s="14">
        <v>1</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c r="AR70" s="14">
        <v>0</v>
      </c>
      <c r="AS70" s="14">
        <v>0</v>
      </c>
      <c r="AT70" s="14">
        <v>0</v>
      </c>
      <c r="AU70" s="14">
        <v>0</v>
      </c>
      <c r="AV70" s="14">
        <v>0</v>
      </c>
      <c r="AW70" s="14">
        <v>0</v>
      </c>
      <c r="AX70" s="14">
        <v>0</v>
      </c>
      <c r="AY70" s="14">
        <v>0</v>
      </c>
      <c r="AZ70" s="14">
        <v>0</v>
      </c>
      <c r="BA70" s="14">
        <v>0</v>
      </c>
      <c r="BB70" s="14">
        <v>0</v>
      </c>
      <c r="BC70" s="14">
        <v>0</v>
      </c>
      <c r="BD70" s="14">
        <v>0</v>
      </c>
      <c r="BE70" s="14">
        <v>0</v>
      </c>
      <c r="BF70" s="14">
        <v>0</v>
      </c>
      <c r="BG70" s="14">
        <v>0</v>
      </c>
      <c r="BH70" s="14">
        <v>0</v>
      </c>
      <c r="BI70" s="14">
        <v>0</v>
      </c>
      <c r="BJ70" s="14">
        <v>0</v>
      </c>
      <c r="BK70" s="14">
        <v>0</v>
      </c>
      <c r="BL70" s="14">
        <v>0</v>
      </c>
      <c r="BM70" s="14">
        <v>0</v>
      </c>
      <c r="BN70" s="14">
        <v>0</v>
      </c>
      <c r="BO70" s="33">
        <v>0</v>
      </c>
      <c r="BP70" s="14">
        <v>0</v>
      </c>
      <c r="BQ70" s="14">
        <v>0</v>
      </c>
      <c r="BR70" s="14">
        <v>0</v>
      </c>
      <c r="BS70" s="14">
        <v>0</v>
      </c>
      <c r="BT70" s="14">
        <v>0</v>
      </c>
      <c r="BU70" s="14">
        <v>0</v>
      </c>
      <c r="BV70" s="14">
        <v>0</v>
      </c>
      <c r="BW70" s="14">
        <v>0</v>
      </c>
      <c r="BX70" s="14">
        <v>0</v>
      </c>
      <c r="BY70" s="14">
        <v>0</v>
      </c>
      <c r="BZ70" s="14">
        <v>0</v>
      </c>
      <c r="CA70" s="14">
        <v>0</v>
      </c>
      <c r="CB70" s="14">
        <v>0</v>
      </c>
      <c r="CC70" s="14">
        <v>0</v>
      </c>
      <c r="CD70" s="14">
        <v>0</v>
      </c>
      <c r="CE70" s="14">
        <v>0</v>
      </c>
      <c r="CF70" s="14">
        <v>0</v>
      </c>
      <c r="CG70" s="14">
        <v>0</v>
      </c>
      <c r="CH70" s="14">
        <v>0</v>
      </c>
      <c r="CI70" s="14">
        <v>0</v>
      </c>
      <c r="CJ70" s="14">
        <v>0</v>
      </c>
      <c r="CK70" s="14">
        <v>0</v>
      </c>
      <c r="CL70" s="14">
        <v>0</v>
      </c>
      <c r="CM70" s="14">
        <v>0</v>
      </c>
      <c r="CN70" s="14">
        <v>0</v>
      </c>
      <c r="CO70" s="14">
        <v>0</v>
      </c>
      <c r="CP70" s="14">
        <v>0</v>
      </c>
      <c r="CQ70" s="14">
        <v>0</v>
      </c>
      <c r="CR70" s="14">
        <v>0</v>
      </c>
      <c r="CS70" s="14">
        <v>0</v>
      </c>
      <c r="CT70" s="14">
        <v>0</v>
      </c>
      <c r="CU70" s="14">
        <v>0</v>
      </c>
      <c r="CV70" s="14">
        <v>0</v>
      </c>
      <c r="CW70" s="14">
        <v>0</v>
      </c>
      <c r="CX70" s="14">
        <v>0</v>
      </c>
      <c r="CY70" s="14">
        <v>0</v>
      </c>
      <c r="CZ70" s="14">
        <v>0</v>
      </c>
      <c r="DA70" s="14">
        <v>0</v>
      </c>
      <c r="DB70" s="14">
        <v>0</v>
      </c>
      <c r="DC70" s="14">
        <v>0</v>
      </c>
      <c r="DD70" s="14">
        <v>0</v>
      </c>
      <c r="DE70" s="14">
        <v>0</v>
      </c>
      <c r="DF70" s="14">
        <v>0</v>
      </c>
      <c r="DG70" s="14">
        <v>0</v>
      </c>
      <c r="DH70" s="14">
        <v>0</v>
      </c>
      <c r="DI70" s="14">
        <v>0</v>
      </c>
      <c r="DJ70" s="14">
        <v>0</v>
      </c>
      <c r="DK70" s="14">
        <v>0</v>
      </c>
      <c r="DL70" s="14">
        <v>0</v>
      </c>
      <c r="DM70" s="14">
        <v>0</v>
      </c>
      <c r="DN70" s="14">
        <v>0</v>
      </c>
      <c r="DO70" s="14">
        <v>0</v>
      </c>
      <c r="DP70" s="14">
        <v>0</v>
      </c>
      <c r="DQ70" s="14">
        <v>0</v>
      </c>
      <c r="DR70" s="14">
        <v>0</v>
      </c>
      <c r="DS70" s="14">
        <v>0</v>
      </c>
      <c r="DT70" s="14">
        <v>0</v>
      </c>
      <c r="DU70" s="14">
        <v>0</v>
      </c>
      <c r="DV70" s="14">
        <v>0</v>
      </c>
      <c r="DW70" s="14">
        <v>0</v>
      </c>
      <c r="DX70" s="14">
        <v>0</v>
      </c>
      <c r="DY70" s="14">
        <v>0</v>
      </c>
      <c r="DZ70" s="14">
        <v>0</v>
      </c>
      <c r="EA70" s="14">
        <v>0</v>
      </c>
      <c r="EB70" s="14">
        <v>0</v>
      </c>
      <c r="EC70" s="14">
        <v>0</v>
      </c>
      <c r="ED70" s="14">
        <v>0</v>
      </c>
      <c r="EE70" s="14">
        <v>0</v>
      </c>
      <c r="EF70" s="14">
        <v>0</v>
      </c>
      <c r="EG70" s="14">
        <v>0</v>
      </c>
      <c r="EH70" s="14">
        <v>0</v>
      </c>
      <c r="EI70" s="14">
        <v>0</v>
      </c>
      <c r="EJ70" s="14">
        <v>0</v>
      </c>
      <c r="EK70" s="14">
        <v>0</v>
      </c>
      <c r="EL70" s="14">
        <v>0</v>
      </c>
      <c r="EM70" s="14">
        <v>0</v>
      </c>
      <c r="EN70" s="14">
        <v>0</v>
      </c>
      <c r="EO70" s="14">
        <v>0</v>
      </c>
      <c r="EP70" s="14">
        <v>0</v>
      </c>
      <c r="EQ70" s="14">
        <v>0</v>
      </c>
      <c r="ER70" s="14">
        <v>0</v>
      </c>
      <c r="ES70" s="14">
        <v>0</v>
      </c>
      <c r="ET70" s="14">
        <v>0</v>
      </c>
      <c r="EU70" s="14">
        <v>0</v>
      </c>
      <c r="EV70" s="14">
        <v>0</v>
      </c>
      <c r="EW70" s="14">
        <v>0</v>
      </c>
      <c r="EX70" s="14">
        <v>0</v>
      </c>
      <c r="EY70" s="14">
        <v>0</v>
      </c>
      <c r="EZ70" s="14">
        <v>0</v>
      </c>
      <c r="FA70" s="13">
        <f t="shared" si="5"/>
        <v>9582</v>
      </c>
      <c r="FB70" s="13">
        <v>7128</v>
      </c>
      <c r="FC70" s="13">
        <v>2454</v>
      </c>
      <c r="FD70" s="14">
        <v>71.7</v>
      </c>
      <c r="FE70" s="14"/>
      <c r="FF70" s="14"/>
      <c r="FG70" s="14"/>
      <c r="FH70" s="14"/>
      <c r="FI70" s="14"/>
      <c r="FJ70" s="14"/>
    </row>
    <row r="71" spans="1:166" s="15" customFormat="1" ht="18.75" x14ac:dyDescent="0.25">
      <c r="A71" s="12" t="s">
        <v>90</v>
      </c>
      <c r="B71" s="12" t="s">
        <v>6</v>
      </c>
      <c r="C71" s="32" t="s">
        <v>154</v>
      </c>
      <c r="D71" s="13" t="s">
        <v>9</v>
      </c>
      <c r="E71" s="13"/>
      <c r="F71" s="14">
        <f t="shared" si="4"/>
        <v>0</v>
      </c>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c r="DC71" s="14"/>
      <c r="DD71" s="14"/>
      <c r="DE71" s="14"/>
      <c r="DF71" s="14"/>
      <c r="DG71" s="14"/>
      <c r="DH71" s="14"/>
      <c r="DI71" s="14"/>
      <c r="DJ71" s="14"/>
      <c r="DK71" s="14"/>
      <c r="DL71" s="14"/>
      <c r="DM71" s="14"/>
      <c r="DN71" s="14"/>
      <c r="DO71" s="14"/>
      <c r="DP71" s="14"/>
      <c r="DQ71" s="14"/>
      <c r="DR71" s="14"/>
      <c r="DS71" s="14"/>
      <c r="DT71" s="14"/>
      <c r="DU71" s="14"/>
      <c r="DV71" s="14"/>
      <c r="DW71" s="14"/>
      <c r="DX71" s="14"/>
      <c r="DY71" s="14"/>
      <c r="DZ71" s="14"/>
      <c r="EA71" s="14"/>
      <c r="EB71" s="14"/>
      <c r="EC71" s="14"/>
      <c r="ED71" s="14"/>
      <c r="EE71" s="14"/>
      <c r="EF71" s="14"/>
      <c r="EG71" s="14"/>
      <c r="EH71" s="14"/>
      <c r="EI71" s="14"/>
      <c r="EJ71" s="14"/>
      <c r="EK71" s="14"/>
      <c r="EL71" s="14"/>
      <c r="EM71" s="14"/>
      <c r="EN71" s="14"/>
      <c r="EO71" s="14"/>
      <c r="EP71" s="14"/>
      <c r="EQ71" s="14"/>
      <c r="ER71" s="14"/>
      <c r="ES71" s="14"/>
      <c r="ET71" s="14"/>
      <c r="EU71" s="14"/>
      <c r="EV71" s="14"/>
      <c r="EW71" s="14"/>
      <c r="EX71" s="14"/>
      <c r="EY71" s="14"/>
      <c r="EZ71" s="14"/>
      <c r="FA71" s="13">
        <f t="shared" si="5"/>
        <v>7540</v>
      </c>
      <c r="FB71" s="14">
        <v>5659</v>
      </c>
      <c r="FC71" s="14">
        <v>1881</v>
      </c>
      <c r="FD71" s="14">
        <v>67.8</v>
      </c>
      <c r="FE71" s="14"/>
      <c r="FF71" s="14"/>
      <c r="FG71" s="14"/>
      <c r="FH71" s="14"/>
      <c r="FI71" s="14"/>
      <c r="FJ71" s="14"/>
    </row>
    <row r="72" spans="1:166" s="15" customFormat="1" ht="18.75" x14ac:dyDescent="0.25">
      <c r="A72" s="12" t="s">
        <v>91</v>
      </c>
      <c r="B72" s="12" t="s">
        <v>6</v>
      </c>
      <c r="C72" s="32" t="s">
        <v>155</v>
      </c>
      <c r="D72" s="13" t="s">
        <v>9</v>
      </c>
      <c r="E72" s="13">
        <v>5040075308</v>
      </c>
      <c r="F72" s="14">
        <f t="shared" si="4"/>
        <v>260</v>
      </c>
      <c r="G72" s="14">
        <v>28</v>
      </c>
      <c r="H72" s="14">
        <v>172</v>
      </c>
      <c r="I72" s="14">
        <v>0</v>
      </c>
      <c r="J72" s="14">
        <v>0</v>
      </c>
      <c r="K72" s="14">
        <v>0</v>
      </c>
      <c r="L72" s="14">
        <v>0</v>
      </c>
      <c r="M72" s="14">
        <v>0</v>
      </c>
      <c r="N72" s="14">
        <v>0</v>
      </c>
      <c r="O72" s="14">
        <v>0</v>
      </c>
      <c r="P72" s="14">
        <v>0</v>
      </c>
      <c r="Q72" s="14">
        <v>0</v>
      </c>
      <c r="R72" s="14">
        <v>0</v>
      </c>
      <c r="S72" s="14">
        <v>0</v>
      </c>
      <c r="T72" s="14">
        <v>0</v>
      </c>
      <c r="U72" s="14">
        <v>0</v>
      </c>
      <c r="V72" s="14">
        <v>17</v>
      </c>
      <c r="W72" s="14">
        <v>27</v>
      </c>
      <c r="X72" s="14">
        <v>0</v>
      </c>
      <c r="Y72" s="14">
        <v>0</v>
      </c>
      <c r="Z72" s="14">
        <v>0</v>
      </c>
      <c r="AA72" s="14">
        <v>0</v>
      </c>
      <c r="AB72" s="14">
        <v>0</v>
      </c>
      <c r="AC72" s="14">
        <v>0</v>
      </c>
      <c r="AD72" s="14">
        <v>0</v>
      </c>
      <c r="AE72" s="14">
        <v>0</v>
      </c>
      <c r="AF72" s="14">
        <v>0</v>
      </c>
      <c r="AG72" s="14">
        <v>1</v>
      </c>
      <c r="AH72" s="14">
        <v>1</v>
      </c>
      <c r="AI72" s="14">
        <v>0</v>
      </c>
      <c r="AJ72" s="14">
        <v>14</v>
      </c>
      <c r="AK72" s="14">
        <v>0</v>
      </c>
      <c r="AL72" s="14">
        <v>0</v>
      </c>
      <c r="AM72" s="14">
        <v>0</v>
      </c>
      <c r="AN72" s="14">
        <v>0</v>
      </c>
      <c r="AO72" s="14">
        <v>0</v>
      </c>
      <c r="AP72" s="14">
        <v>0</v>
      </c>
      <c r="AQ72" s="14">
        <v>0</v>
      </c>
      <c r="AR72" s="14">
        <v>0</v>
      </c>
      <c r="AS72" s="14">
        <v>0</v>
      </c>
      <c r="AT72" s="14">
        <v>0</v>
      </c>
      <c r="AU72" s="14">
        <v>0</v>
      </c>
      <c r="AV72" s="14">
        <v>0</v>
      </c>
      <c r="AW72" s="14">
        <v>0</v>
      </c>
      <c r="AX72" s="14">
        <v>0</v>
      </c>
      <c r="AY72" s="14">
        <v>0</v>
      </c>
      <c r="AZ72" s="14">
        <v>0</v>
      </c>
      <c r="BA72" s="14">
        <v>0</v>
      </c>
      <c r="BB72" s="14">
        <v>0</v>
      </c>
      <c r="BC72" s="14">
        <v>0</v>
      </c>
      <c r="BD72" s="14">
        <v>0</v>
      </c>
      <c r="BE72" s="14">
        <v>0</v>
      </c>
      <c r="BF72" s="14">
        <v>0</v>
      </c>
      <c r="BG72" s="14">
        <v>0</v>
      </c>
      <c r="BH72" s="14">
        <v>0</v>
      </c>
      <c r="BI72" s="14">
        <v>0</v>
      </c>
      <c r="BJ72" s="14">
        <v>0</v>
      </c>
      <c r="BK72" s="14">
        <v>0</v>
      </c>
      <c r="BL72" s="14">
        <v>0</v>
      </c>
      <c r="BM72" s="14">
        <v>0</v>
      </c>
      <c r="BN72" s="14">
        <v>0</v>
      </c>
      <c r="BO72" s="33">
        <v>0</v>
      </c>
      <c r="BP72" s="14">
        <v>0</v>
      </c>
      <c r="BQ72" s="14">
        <v>0</v>
      </c>
      <c r="BR72" s="14">
        <v>0</v>
      </c>
      <c r="BS72" s="14">
        <v>0</v>
      </c>
      <c r="BT72" s="14">
        <v>0</v>
      </c>
      <c r="BU72" s="14">
        <v>0</v>
      </c>
      <c r="BV72" s="14">
        <v>0</v>
      </c>
      <c r="BW72" s="14">
        <v>0</v>
      </c>
      <c r="BX72" s="14">
        <v>0</v>
      </c>
      <c r="BY72" s="14">
        <v>0</v>
      </c>
      <c r="BZ72" s="14">
        <v>0</v>
      </c>
      <c r="CA72" s="14">
        <v>0</v>
      </c>
      <c r="CB72" s="14">
        <v>0</v>
      </c>
      <c r="CC72" s="14">
        <v>0</v>
      </c>
      <c r="CD72" s="14">
        <v>0</v>
      </c>
      <c r="CE72" s="14">
        <v>0</v>
      </c>
      <c r="CF72" s="14">
        <v>0</v>
      </c>
      <c r="CG72" s="14">
        <v>0</v>
      </c>
      <c r="CH72" s="14">
        <v>0</v>
      </c>
      <c r="CI72" s="14">
        <v>0</v>
      </c>
      <c r="CJ72" s="14">
        <v>0</v>
      </c>
      <c r="CK72" s="14">
        <v>0</v>
      </c>
      <c r="CL72" s="14">
        <v>0</v>
      </c>
      <c r="CM72" s="14">
        <v>0</v>
      </c>
      <c r="CN72" s="14">
        <v>0</v>
      </c>
      <c r="CO72" s="14">
        <v>0</v>
      </c>
      <c r="CP72" s="14">
        <v>0</v>
      </c>
      <c r="CQ72" s="14">
        <v>0</v>
      </c>
      <c r="CR72" s="14">
        <v>0</v>
      </c>
      <c r="CS72" s="14">
        <v>0</v>
      </c>
      <c r="CT72" s="14">
        <v>0</v>
      </c>
      <c r="CU72" s="14">
        <v>0</v>
      </c>
      <c r="CV72" s="14">
        <v>0</v>
      </c>
      <c r="CW72" s="14">
        <v>0</v>
      </c>
      <c r="CX72" s="14">
        <v>0</v>
      </c>
      <c r="CY72" s="14">
        <v>0</v>
      </c>
      <c r="CZ72" s="14">
        <v>0</v>
      </c>
      <c r="DA72" s="14">
        <v>0</v>
      </c>
      <c r="DB72" s="14">
        <v>0</v>
      </c>
      <c r="DC72" s="14">
        <v>0</v>
      </c>
      <c r="DD72" s="14">
        <v>0</v>
      </c>
      <c r="DE72" s="14">
        <v>0</v>
      </c>
      <c r="DF72" s="14">
        <v>0</v>
      </c>
      <c r="DG72" s="14">
        <v>0</v>
      </c>
      <c r="DH72" s="14">
        <v>0</v>
      </c>
      <c r="DI72" s="14">
        <v>0</v>
      </c>
      <c r="DJ72" s="14">
        <v>0</v>
      </c>
      <c r="DK72" s="14">
        <v>0</v>
      </c>
      <c r="DL72" s="14">
        <v>0</v>
      </c>
      <c r="DM72" s="14">
        <v>0</v>
      </c>
      <c r="DN72" s="14">
        <v>0</v>
      </c>
      <c r="DO72" s="14">
        <v>0</v>
      </c>
      <c r="DP72" s="14">
        <v>0</v>
      </c>
      <c r="DQ72" s="14">
        <v>0</v>
      </c>
      <c r="DR72" s="14">
        <v>0</v>
      </c>
      <c r="DS72" s="14">
        <v>0</v>
      </c>
      <c r="DT72" s="14">
        <v>0</v>
      </c>
      <c r="DU72" s="14">
        <v>0</v>
      </c>
      <c r="DV72" s="14">
        <v>0</v>
      </c>
      <c r="DW72" s="14">
        <v>0</v>
      </c>
      <c r="DX72" s="14">
        <v>0</v>
      </c>
      <c r="DY72" s="14">
        <v>0</v>
      </c>
      <c r="DZ72" s="14">
        <v>0</v>
      </c>
      <c r="EA72" s="14">
        <v>0</v>
      </c>
      <c r="EB72" s="14">
        <v>0</v>
      </c>
      <c r="EC72" s="14">
        <v>0</v>
      </c>
      <c r="ED72" s="14">
        <v>0</v>
      </c>
      <c r="EE72" s="14">
        <v>0</v>
      </c>
      <c r="EF72" s="14">
        <v>0</v>
      </c>
      <c r="EG72" s="14">
        <v>0</v>
      </c>
      <c r="EH72" s="14">
        <v>0</v>
      </c>
      <c r="EI72" s="14">
        <v>0</v>
      </c>
      <c r="EJ72" s="14">
        <v>0</v>
      </c>
      <c r="EK72" s="14">
        <v>0</v>
      </c>
      <c r="EL72" s="14">
        <v>0</v>
      </c>
      <c r="EM72" s="14">
        <v>0</v>
      </c>
      <c r="EN72" s="14">
        <v>0</v>
      </c>
      <c r="EO72" s="14">
        <v>0</v>
      </c>
      <c r="EP72" s="14">
        <v>0</v>
      </c>
      <c r="EQ72" s="14">
        <v>0</v>
      </c>
      <c r="ER72" s="14">
        <v>0</v>
      </c>
      <c r="ES72" s="14">
        <v>0</v>
      </c>
      <c r="ET72" s="14">
        <v>0</v>
      </c>
      <c r="EU72" s="14">
        <v>0</v>
      </c>
      <c r="EV72" s="14">
        <v>0</v>
      </c>
      <c r="EW72" s="14">
        <v>0</v>
      </c>
      <c r="EX72" s="14">
        <v>0</v>
      </c>
      <c r="EY72" s="14">
        <v>0</v>
      </c>
      <c r="EZ72" s="14">
        <v>0</v>
      </c>
      <c r="FA72" s="13">
        <f t="shared" si="5"/>
        <v>28627</v>
      </c>
      <c r="FB72" s="13">
        <v>21519</v>
      </c>
      <c r="FC72" s="13">
        <v>7108</v>
      </c>
      <c r="FD72" s="14">
        <v>262.7</v>
      </c>
      <c r="FE72" s="14"/>
      <c r="FF72" s="14"/>
      <c r="FG72" s="14"/>
      <c r="FH72" s="14"/>
      <c r="FI72" s="14"/>
      <c r="FJ72" s="14"/>
    </row>
    <row r="73" spans="1:166" s="15" customFormat="1" ht="18.75" x14ac:dyDescent="0.25">
      <c r="A73" s="12" t="s">
        <v>92</v>
      </c>
      <c r="B73" s="12" t="s">
        <v>6</v>
      </c>
      <c r="C73" s="32" t="s">
        <v>156</v>
      </c>
      <c r="D73" s="13" t="s">
        <v>9</v>
      </c>
      <c r="E73" s="13">
        <v>5040039814</v>
      </c>
      <c r="F73" s="14">
        <f t="shared" si="4"/>
        <v>77</v>
      </c>
      <c r="G73" s="14">
        <v>13</v>
      </c>
      <c r="H73" s="14">
        <v>64</v>
      </c>
      <c r="I73" s="14">
        <v>0</v>
      </c>
      <c r="J73" s="14">
        <v>0</v>
      </c>
      <c r="K73" s="14">
        <v>0</v>
      </c>
      <c r="L73" s="14">
        <v>0</v>
      </c>
      <c r="M73" s="14">
        <v>0</v>
      </c>
      <c r="N73" s="14">
        <v>0</v>
      </c>
      <c r="O73" s="14">
        <v>0</v>
      </c>
      <c r="P73" s="14">
        <v>0</v>
      </c>
      <c r="Q73" s="14">
        <v>0</v>
      </c>
      <c r="R73" s="14">
        <v>0</v>
      </c>
      <c r="S73" s="14">
        <v>0</v>
      </c>
      <c r="T73" s="14">
        <v>0</v>
      </c>
      <c r="U73" s="14">
        <v>0</v>
      </c>
      <c r="V73" s="14">
        <v>0</v>
      </c>
      <c r="W73" s="14">
        <v>0</v>
      </c>
      <c r="X73" s="14">
        <v>0</v>
      </c>
      <c r="Y73" s="14">
        <v>0</v>
      </c>
      <c r="Z73" s="14">
        <v>0</v>
      </c>
      <c r="AA73" s="14">
        <v>0</v>
      </c>
      <c r="AB73" s="14">
        <v>0</v>
      </c>
      <c r="AC73" s="14">
        <v>0</v>
      </c>
      <c r="AD73" s="14">
        <v>0</v>
      </c>
      <c r="AE73" s="14">
        <v>0</v>
      </c>
      <c r="AF73" s="14">
        <v>0</v>
      </c>
      <c r="AG73" s="14">
        <v>0</v>
      </c>
      <c r="AH73" s="14">
        <v>0</v>
      </c>
      <c r="AI73" s="14">
        <v>0</v>
      </c>
      <c r="AJ73" s="14">
        <v>0</v>
      </c>
      <c r="AK73" s="14">
        <v>0</v>
      </c>
      <c r="AL73" s="14">
        <v>0</v>
      </c>
      <c r="AM73" s="14">
        <v>0</v>
      </c>
      <c r="AN73" s="14">
        <v>0</v>
      </c>
      <c r="AO73" s="14">
        <v>0</v>
      </c>
      <c r="AP73" s="14">
        <v>0</v>
      </c>
      <c r="AQ73" s="14">
        <v>0</v>
      </c>
      <c r="AR73" s="14">
        <v>0</v>
      </c>
      <c r="AS73" s="14">
        <v>0</v>
      </c>
      <c r="AT73" s="14">
        <v>0</v>
      </c>
      <c r="AU73" s="14">
        <v>0</v>
      </c>
      <c r="AV73" s="14">
        <v>0</v>
      </c>
      <c r="AW73" s="14">
        <v>0</v>
      </c>
      <c r="AX73" s="14">
        <v>0</v>
      </c>
      <c r="AY73" s="14">
        <v>0</v>
      </c>
      <c r="AZ73" s="14">
        <v>0</v>
      </c>
      <c r="BA73" s="14">
        <v>0</v>
      </c>
      <c r="BB73" s="14">
        <v>0</v>
      </c>
      <c r="BC73" s="14">
        <v>0</v>
      </c>
      <c r="BD73" s="14">
        <v>0</v>
      </c>
      <c r="BE73" s="14">
        <v>0</v>
      </c>
      <c r="BF73" s="14">
        <v>0</v>
      </c>
      <c r="BG73" s="14">
        <v>0</v>
      </c>
      <c r="BH73" s="14">
        <v>0</v>
      </c>
      <c r="BI73" s="14">
        <v>0</v>
      </c>
      <c r="BJ73" s="14">
        <v>0</v>
      </c>
      <c r="BK73" s="14">
        <v>0</v>
      </c>
      <c r="BL73" s="14">
        <v>0</v>
      </c>
      <c r="BM73" s="14">
        <v>0</v>
      </c>
      <c r="BN73" s="14">
        <v>0</v>
      </c>
      <c r="BO73" s="33">
        <v>0</v>
      </c>
      <c r="BP73" s="14">
        <v>0</v>
      </c>
      <c r="BQ73" s="14">
        <v>0</v>
      </c>
      <c r="BR73" s="14">
        <v>0</v>
      </c>
      <c r="BS73" s="14">
        <v>0</v>
      </c>
      <c r="BT73" s="14">
        <v>0</v>
      </c>
      <c r="BU73" s="14">
        <v>0</v>
      </c>
      <c r="BV73" s="14">
        <v>0</v>
      </c>
      <c r="BW73" s="14">
        <v>0</v>
      </c>
      <c r="BX73" s="14">
        <v>0</v>
      </c>
      <c r="BY73" s="14">
        <v>0</v>
      </c>
      <c r="BZ73" s="14">
        <v>0</v>
      </c>
      <c r="CA73" s="14">
        <v>0</v>
      </c>
      <c r="CB73" s="14">
        <v>0</v>
      </c>
      <c r="CC73" s="14">
        <v>0</v>
      </c>
      <c r="CD73" s="14">
        <v>0</v>
      </c>
      <c r="CE73" s="14">
        <v>0</v>
      </c>
      <c r="CF73" s="14">
        <v>0</v>
      </c>
      <c r="CG73" s="14">
        <v>0</v>
      </c>
      <c r="CH73" s="14">
        <v>0</v>
      </c>
      <c r="CI73" s="14">
        <v>0</v>
      </c>
      <c r="CJ73" s="14">
        <v>0</v>
      </c>
      <c r="CK73" s="14">
        <v>0</v>
      </c>
      <c r="CL73" s="14">
        <v>0</v>
      </c>
      <c r="CM73" s="14">
        <v>0</v>
      </c>
      <c r="CN73" s="14">
        <v>0</v>
      </c>
      <c r="CO73" s="14">
        <v>0</v>
      </c>
      <c r="CP73" s="14">
        <v>0</v>
      </c>
      <c r="CQ73" s="14">
        <v>0</v>
      </c>
      <c r="CR73" s="14">
        <v>0</v>
      </c>
      <c r="CS73" s="14">
        <v>0</v>
      </c>
      <c r="CT73" s="14">
        <v>0</v>
      </c>
      <c r="CU73" s="14">
        <v>0</v>
      </c>
      <c r="CV73" s="14">
        <v>0</v>
      </c>
      <c r="CW73" s="14">
        <v>0</v>
      </c>
      <c r="CX73" s="14">
        <v>0</v>
      </c>
      <c r="CY73" s="14">
        <v>0</v>
      </c>
      <c r="CZ73" s="14">
        <v>0</v>
      </c>
      <c r="DA73" s="14">
        <v>0</v>
      </c>
      <c r="DB73" s="14">
        <v>0</v>
      </c>
      <c r="DC73" s="14">
        <v>0</v>
      </c>
      <c r="DD73" s="14">
        <v>0</v>
      </c>
      <c r="DE73" s="14">
        <v>0</v>
      </c>
      <c r="DF73" s="14">
        <v>0</v>
      </c>
      <c r="DG73" s="14">
        <v>0</v>
      </c>
      <c r="DH73" s="14">
        <v>0</v>
      </c>
      <c r="DI73" s="14">
        <v>0</v>
      </c>
      <c r="DJ73" s="14">
        <v>0</v>
      </c>
      <c r="DK73" s="14">
        <v>0</v>
      </c>
      <c r="DL73" s="14">
        <v>0</v>
      </c>
      <c r="DM73" s="14">
        <v>0</v>
      </c>
      <c r="DN73" s="14">
        <v>0</v>
      </c>
      <c r="DO73" s="14">
        <v>0</v>
      </c>
      <c r="DP73" s="14">
        <v>0</v>
      </c>
      <c r="DQ73" s="14">
        <v>0</v>
      </c>
      <c r="DR73" s="14">
        <v>0</v>
      </c>
      <c r="DS73" s="14">
        <v>0</v>
      </c>
      <c r="DT73" s="14">
        <v>0</v>
      </c>
      <c r="DU73" s="14">
        <v>0</v>
      </c>
      <c r="DV73" s="14">
        <v>0</v>
      </c>
      <c r="DW73" s="14">
        <v>0</v>
      </c>
      <c r="DX73" s="14">
        <v>0</v>
      </c>
      <c r="DY73" s="14">
        <v>0</v>
      </c>
      <c r="DZ73" s="14">
        <v>0</v>
      </c>
      <c r="EA73" s="14">
        <v>0</v>
      </c>
      <c r="EB73" s="14">
        <v>0</v>
      </c>
      <c r="EC73" s="14">
        <v>0</v>
      </c>
      <c r="ED73" s="14">
        <v>0</v>
      </c>
      <c r="EE73" s="14">
        <v>0</v>
      </c>
      <c r="EF73" s="14">
        <v>0</v>
      </c>
      <c r="EG73" s="14">
        <v>0</v>
      </c>
      <c r="EH73" s="14">
        <v>0</v>
      </c>
      <c r="EI73" s="14">
        <v>0</v>
      </c>
      <c r="EJ73" s="14">
        <v>0</v>
      </c>
      <c r="EK73" s="14">
        <v>0</v>
      </c>
      <c r="EL73" s="14">
        <v>0</v>
      </c>
      <c r="EM73" s="14">
        <v>0</v>
      </c>
      <c r="EN73" s="14">
        <v>0</v>
      </c>
      <c r="EO73" s="14">
        <v>0</v>
      </c>
      <c r="EP73" s="14">
        <v>0</v>
      </c>
      <c r="EQ73" s="14">
        <v>0</v>
      </c>
      <c r="ER73" s="14">
        <v>0</v>
      </c>
      <c r="ES73" s="14">
        <v>0</v>
      </c>
      <c r="ET73" s="14">
        <v>0</v>
      </c>
      <c r="EU73" s="14">
        <v>0</v>
      </c>
      <c r="EV73" s="14">
        <v>0</v>
      </c>
      <c r="EW73" s="14">
        <v>0</v>
      </c>
      <c r="EX73" s="14">
        <v>0</v>
      </c>
      <c r="EY73" s="14">
        <v>0</v>
      </c>
      <c r="EZ73" s="14">
        <v>0</v>
      </c>
      <c r="FA73" s="13">
        <f t="shared" si="5"/>
        <v>6745</v>
      </c>
      <c r="FB73" s="13">
        <v>5049</v>
      </c>
      <c r="FC73" s="13">
        <v>1696</v>
      </c>
      <c r="FD73" s="14">
        <v>72</v>
      </c>
      <c r="FE73" s="14"/>
      <c r="FF73" s="14"/>
      <c r="FG73" s="14"/>
      <c r="FH73" s="14"/>
      <c r="FI73" s="14"/>
      <c r="FJ73" s="14"/>
    </row>
    <row r="74" spans="1:166" s="15" customFormat="1" ht="18.75" x14ac:dyDescent="0.25">
      <c r="A74" s="12" t="s">
        <v>93</v>
      </c>
      <c r="B74" s="12" t="s">
        <v>6</v>
      </c>
      <c r="C74" s="32" t="s">
        <v>157</v>
      </c>
      <c r="D74" s="13" t="s">
        <v>9</v>
      </c>
      <c r="E74" s="13"/>
      <c r="F74" s="14">
        <f t="shared" si="4"/>
        <v>0</v>
      </c>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33"/>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3">
        <f t="shared" si="5"/>
        <v>6818</v>
      </c>
      <c r="FB74" s="13">
        <v>5238</v>
      </c>
      <c r="FC74" s="13">
        <v>1580</v>
      </c>
      <c r="FD74" s="14">
        <v>57.3</v>
      </c>
      <c r="FE74" s="14"/>
      <c r="FF74" s="14"/>
      <c r="FG74" s="14"/>
      <c r="FH74" s="14"/>
      <c r="FI74" s="14"/>
      <c r="FJ74" s="14"/>
    </row>
    <row r="75" spans="1:166" s="15" customFormat="1" ht="18.75" x14ac:dyDescent="0.25">
      <c r="A75" s="12" t="s">
        <v>94</v>
      </c>
      <c r="B75" s="12" t="s">
        <v>6</v>
      </c>
      <c r="C75" s="32" t="s">
        <v>158</v>
      </c>
      <c r="D75" s="13" t="s">
        <v>9</v>
      </c>
      <c r="E75" s="13">
        <v>5040040369</v>
      </c>
      <c r="F75" s="14">
        <f t="shared" si="4"/>
        <v>117</v>
      </c>
      <c r="G75" s="14">
        <v>0</v>
      </c>
      <c r="H75" s="14">
        <v>117</v>
      </c>
      <c r="I75" s="14">
        <v>0</v>
      </c>
      <c r="J75" s="14">
        <v>0</v>
      </c>
      <c r="K75" s="14">
        <v>0</v>
      </c>
      <c r="L75" s="14">
        <v>0</v>
      </c>
      <c r="M75" s="14">
        <v>0</v>
      </c>
      <c r="N75" s="14">
        <v>0</v>
      </c>
      <c r="O75" s="14">
        <v>0</v>
      </c>
      <c r="P75" s="14">
        <v>0</v>
      </c>
      <c r="Q75" s="14">
        <v>0</v>
      </c>
      <c r="R75" s="14">
        <v>0</v>
      </c>
      <c r="S75" s="14">
        <v>0</v>
      </c>
      <c r="T75" s="14">
        <v>0</v>
      </c>
      <c r="U75" s="14">
        <v>0</v>
      </c>
      <c r="V75" s="14">
        <v>0</v>
      </c>
      <c r="W75" s="14">
        <v>0</v>
      </c>
      <c r="X75" s="14">
        <v>0</v>
      </c>
      <c r="Y75" s="14">
        <v>0</v>
      </c>
      <c r="Z75" s="14">
        <v>0</v>
      </c>
      <c r="AA75" s="14">
        <v>0</v>
      </c>
      <c r="AB75" s="14">
        <v>0</v>
      </c>
      <c r="AC75" s="14">
        <v>0</v>
      </c>
      <c r="AD75" s="14">
        <v>0</v>
      </c>
      <c r="AE75" s="14">
        <v>0</v>
      </c>
      <c r="AF75" s="14">
        <v>0</v>
      </c>
      <c r="AG75" s="14">
        <v>0</v>
      </c>
      <c r="AH75" s="14">
        <v>0</v>
      </c>
      <c r="AI75" s="14">
        <v>0</v>
      </c>
      <c r="AJ75" s="14">
        <v>0</v>
      </c>
      <c r="AK75" s="14">
        <v>0</v>
      </c>
      <c r="AL75" s="14">
        <v>0</v>
      </c>
      <c r="AM75" s="14">
        <v>0</v>
      </c>
      <c r="AN75" s="14">
        <v>0</v>
      </c>
      <c r="AO75" s="14">
        <v>0</v>
      </c>
      <c r="AP75" s="14">
        <v>0</v>
      </c>
      <c r="AQ75" s="14">
        <v>0</v>
      </c>
      <c r="AR75" s="14">
        <v>0</v>
      </c>
      <c r="AS75" s="14">
        <v>0</v>
      </c>
      <c r="AT75" s="14">
        <v>0</v>
      </c>
      <c r="AU75" s="14">
        <v>0</v>
      </c>
      <c r="AV75" s="14">
        <v>0</v>
      </c>
      <c r="AW75" s="14">
        <v>0</v>
      </c>
      <c r="AX75" s="14">
        <v>0</v>
      </c>
      <c r="AY75" s="14">
        <v>0</v>
      </c>
      <c r="AZ75" s="14">
        <v>0</v>
      </c>
      <c r="BA75" s="14">
        <v>0</v>
      </c>
      <c r="BB75" s="14">
        <v>0</v>
      </c>
      <c r="BC75" s="14">
        <v>0</v>
      </c>
      <c r="BD75" s="14">
        <v>0</v>
      </c>
      <c r="BE75" s="14">
        <v>0</v>
      </c>
      <c r="BF75" s="14">
        <v>0</v>
      </c>
      <c r="BG75" s="14">
        <v>0</v>
      </c>
      <c r="BH75" s="14">
        <v>0</v>
      </c>
      <c r="BI75" s="14">
        <v>0</v>
      </c>
      <c r="BJ75" s="14">
        <v>0</v>
      </c>
      <c r="BK75" s="14">
        <v>0</v>
      </c>
      <c r="BL75" s="14">
        <v>0</v>
      </c>
      <c r="BM75" s="14">
        <v>0</v>
      </c>
      <c r="BN75" s="14">
        <v>0</v>
      </c>
      <c r="BO75" s="33">
        <v>0</v>
      </c>
      <c r="BP75" s="14">
        <v>0</v>
      </c>
      <c r="BQ75" s="14">
        <v>0</v>
      </c>
      <c r="BR75" s="14">
        <v>0</v>
      </c>
      <c r="BS75" s="14">
        <v>0</v>
      </c>
      <c r="BT75" s="14">
        <v>0</v>
      </c>
      <c r="BU75" s="14">
        <v>0</v>
      </c>
      <c r="BV75" s="14">
        <v>0</v>
      </c>
      <c r="BW75" s="14">
        <v>0</v>
      </c>
      <c r="BX75" s="14">
        <v>0</v>
      </c>
      <c r="BY75" s="14">
        <v>0</v>
      </c>
      <c r="BZ75" s="14">
        <v>0</v>
      </c>
      <c r="CA75" s="14">
        <v>0</v>
      </c>
      <c r="CB75" s="14">
        <v>0</v>
      </c>
      <c r="CC75" s="14">
        <v>0</v>
      </c>
      <c r="CD75" s="14">
        <v>0</v>
      </c>
      <c r="CE75" s="14">
        <v>0</v>
      </c>
      <c r="CF75" s="14">
        <v>0</v>
      </c>
      <c r="CG75" s="14">
        <v>0</v>
      </c>
      <c r="CH75" s="14">
        <v>0</v>
      </c>
      <c r="CI75" s="14">
        <v>0</v>
      </c>
      <c r="CJ75" s="14">
        <v>0</v>
      </c>
      <c r="CK75" s="14">
        <v>0</v>
      </c>
      <c r="CL75" s="14">
        <v>0</v>
      </c>
      <c r="CM75" s="14">
        <v>0</v>
      </c>
      <c r="CN75" s="14">
        <v>0</v>
      </c>
      <c r="CO75" s="14">
        <v>0</v>
      </c>
      <c r="CP75" s="14">
        <v>0</v>
      </c>
      <c r="CQ75" s="14">
        <v>0</v>
      </c>
      <c r="CR75" s="14">
        <v>0</v>
      </c>
      <c r="CS75" s="14">
        <v>0</v>
      </c>
      <c r="CT75" s="14">
        <v>0</v>
      </c>
      <c r="CU75" s="14">
        <v>0</v>
      </c>
      <c r="CV75" s="14">
        <v>0</v>
      </c>
      <c r="CW75" s="14">
        <v>0</v>
      </c>
      <c r="CX75" s="14">
        <v>0</v>
      </c>
      <c r="CY75" s="14">
        <v>0</v>
      </c>
      <c r="CZ75" s="14">
        <v>0</v>
      </c>
      <c r="DA75" s="14">
        <v>0</v>
      </c>
      <c r="DB75" s="14">
        <v>0</v>
      </c>
      <c r="DC75" s="14">
        <v>0</v>
      </c>
      <c r="DD75" s="14">
        <v>0</v>
      </c>
      <c r="DE75" s="14">
        <v>0</v>
      </c>
      <c r="DF75" s="14">
        <v>0</v>
      </c>
      <c r="DG75" s="14">
        <v>0</v>
      </c>
      <c r="DH75" s="14">
        <v>0</v>
      </c>
      <c r="DI75" s="14">
        <v>0</v>
      </c>
      <c r="DJ75" s="14">
        <v>0</v>
      </c>
      <c r="DK75" s="14">
        <v>0</v>
      </c>
      <c r="DL75" s="14">
        <v>0</v>
      </c>
      <c r="DM75" s="14">
        <v>0</v>
      </c>
      <c r="DN75" s="14">
        <v>0</v>
      </c>
      <c r="DO75" s="14">
        <v>0</v>
      </c>
      <c r="DP75" s="14">
        <v>0</v>
      </c>
      <c r="DQ75" s="14">
        <v>0</v>
      </c>
      <c r="DR75" s="14">
        <v>0</v>
      </c>
      <c r="DS75" s="14">
        <v>0</v>
      </c>
      <c r="DT75" s="14">
        <v>0</v>
      </c>
      <c r="DU75" s="14">
        <v>0</v>
      </c>
      <c r="DV75" s="14">
        <v>0</v>
      </c>
      <c r="DW75" s="14">
        <v>0</v>
      </c>
      <c r="DX75" s="14">
        <v>0</v>
      </c>
      <c r="DY75" s="14">
        <v>0</v>
      </c>
      <c r="DZ75" s="14">
        <v>0</v>
      </c>
      <c r="EA75" s="14">
        <v>0</v>
      </c>
      <c r="EB75" s="14">
        <v>0</v>
      </c>
      <c r="EC75" s="14">
        <v>0</v>
      </c>
      <c r="ED75" s="14">
        <v>0</v>
      </c>
      <c r="EE75" s="14">
        <v>0</v>
      </c>
      <c r="EF75" s="14">
        <v>0</v>
      </c>
      <c r="EG75" s="14">
        <v>0</v>
      </c>
      <c r="EH75" s="14">
        <v>0</v>
      </c>
      <c r="EI75" s="14">
        <v>0</v>
      </c>
      <c r="EJ75" s="14">
        <v>0</v>
      </c>
      <c r="EK75" s="14">
        <v>0</v>
      </c>
      <c r="EL75" s="14">
        <v>0</v>
      </c>
      <c r="EM75" s="14">
        <v>0</v>
      </c>
      <c r="EN75" s="14">
        <v>0</v>
      </c>
      <c r="EO75" s="14">
        <v>0</v>
      </c>
      <c r="EP75" s="14">
        <v>0</v>
      </c>
      <c r="EQ75" s="14">
        <v>0</v>
      </c>
      <c r="ER75" s="14">
        <v>0</v>
      </c>
      <c r="ES75" s="14">
        <v>0</v>
      </c>
      <c r="ET75" s="14">
        <v>0</v>
      </c>
      <c r="EU75" s="14">
        <v>0</v>
      </c>
      <c r="EV75" s="14">
        <v>0</v>
      </c>
      <c r="EW75" s="14">
        <v>0</v>
      </c>
      <c r="EX75" s="14">
        <v>0</v>
      </c>
      <c r="EY75" s="14">
        <v>0</v>
      </c>
      <c r="EZ75" s="14">
        <v>0</v>
      </c>
      <c r="FA75" s="13">
        <f t="shared" si="5"/>
        <v>10934</v>
      </c>
      <c r="FB75" s="13">
        <v>8216</v>
      </c>
      <c r="FC75" s="13">
        <v>2718</v>
      </c>
      <c r="FD75" s="14">
        <v>117.7</v>
      </c>
      <c r="FE75" s="14"/>
      <c r="FF75" s="14"/>
      <c r="FG75" s="14"/>
      <c r="FH75" s="14"/>
      <c r="FI75" s="14"/>
      <c r="FJ75" s="14"/>
    </row>
    <row r="76" spans="1:166" s="15" customFormat="1" ht="18.75" x14ac:dyDescent="0.25">
      <c r="A76" s="12" t="s">
        <v>95</v>
      </c>
      <c r="B76" s="12" t="s">
        <v>6</v>
      </c>
      <c r="C76" s="32" t="s">
        <v>159</v>
      </c>
      <c r="D76" s="13" t="s">
        <v>9</v>
      </c>
      <c r="E76" s="13"/>
      <c r="F76" s="14">
        <f t="shared" si="4"/>
        <v>0</v>
      </c>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c r="BC76" s="14"/>
      <c r="BD76" s="14"/>
      <c r="BE76" s="14"/>
      <c r="BF76" s="14"/>
      <c r="BG76" s="14"/>
      <c r="BH76" s="14"/>
      <c r="BI76" s="14"/>
      <c r="BJ76" s="14"/>
      <c r="BK76" s="14"/>
      <c r="BL76" s="14"/>
      <c r="BM76" s="14"/>
      <c r="BN76" s="14"/>
      <c r="BO76" s="33"/>
      <c r="BP76" s="14"/>
      <c r="BQ76" s="14"/>
      <c r="BR76" s="14"/>
      <c r="BS76" s="14"/>
      <c r="BT76" s="14"/>
      <c r="BU76" s="14"/>
      <c r="BV76" s="14"/>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c r="DC76" s="14"/>
      <c r="DD76" s="14"/>
      <c r="DE76" s="14"/>
      <c r="DF76" s="14"/>
      <c r="DG76" s="14"/>
      <c r="DH76" s="14"/>
      <c r="DI76" s="14"/>
      <c r="DJ76" s="14"/>
      <c r="DK76" s="14"/>
      <c r="DL76" s="14"/>
      <c r="DM76" s="14"/>
      <c r="DN76" s="14"/>
      <c r="DO76" s="14"/>
      <c r="DP76" s="14"/>
      <c r="DQ76" s="14"/>
      <c r="DR76" s="14"/>
      <c r="DS76" s="14"/>
      <c r="DT76" s="14"/>
      <c r="DU76" s="14"/>
      <c r="DV76" s="14"/>
      <c r="DW76" s="14"/>
      <c r="DX76" s="14"/>
      <c r="DY76" s="14"/>
      <c r="DZ76" s="14"/>
      <c r="EA76" s="14"/>
      <c r="EB76" s="14"/>
      <c r="EC76" s="14"/>
      <c r="ED76" s="14"/>
      <c r="EE76" s="14"/>
      <c r="EF76" s="14"/>
      <c r="EG76" s="14"/>
      <c r="EH76" s="14"/>
      <c r="EI76" s="14"/>
      <c r="EJ76" s="14"/>
      <c r="EK76" s="14"/>
      <c r="EL76" s="14"/>
      <c r="EM76" s="14"/>
      <c r="EN76" s="14"/>
      <c r="EO76" s="14"/>
      <c r="EP76" s="14"/>
      <c r="EQ76" s="14"/>
      <c r="ER76" s="14"/>
      <c r="ES76" s="14"/>
      <c r="ET76" s="14"/>
      <c r="EU76" s="14"/>
      <c r="EV76" s="14"/>
      <c r="EW76" s="14"/>
      <c r="EX76" s="14"/>
      <c r="EY76" s="14"/>
      <c r="EZ76" s="14"/>
      <c r="FA76" s="13">
        <f t="shared" si="5"/>
        <v>6373</v>
      </c>
      <c r="FB76" s="13">
        <v>4769</v>
      </c>
      <c r="FC76" s="13">
        <v>1604</v>
      </c>
      <c r="FD76" s="14">
        <v>68</v>
      </c>
      <c r="FE76" s="14"/>
      <c r="FF76" s="14"/>
      <c r="FG76" s="14"/>
      <c r="FH76" s="14"/>
      <c r="FI76" s="14"/>
      <c r="FJ76" s="14"/>
    </row>
    <row r="77" spans="1:166" s="15" customFormat="1" ht="18.75" x14ac:dyDescent="0.25">
      <c r="A77" s="12" t="s">
        <v>17</v>
      </c>
      <c r="B77" s="12" t="s">
        <v>6</v>
      </c>
      <c r="C77" s="32" t="s">
        <v>160</v>
      </c>
      <c r="D77" s="13" t="s">
        <v>9</v>
      </c>
      <c r="E77" s="13"/>
      <c r="F77" s="14">
        <f t="shared" si="4"/>
        <v>0</v>
      </c>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c r="BN77" s="14"/>
      <c r="BO77" s="33"/>
      <c r="BP77" s="14"/>
      <c r="BQ77" s="14"/>
      <c r="BR77" s="14"/>
      <c r="BS77" s="14"/>
      <c r="BT77" s="14"/>
      <c r="BU77" s="14"/>
      <c r="BV77" s="14"/>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c r="DC77" s="14"/>
      <c r="DD77" s="14"/>
      <c r="DE77" s="14"/>
      <c r="DF77" s="14"/>
      <c r="DG77" s="14"/>
      <c r="DH77" s="14"/>
      <c r="DI77" s="14"/>
      <c r="DJ77" s="14"/>
      <c r="DK77" s="14"/>
      <c r="DL77" s="14"/>
      <c r="DM77" s="14"/>
      <c r="DN77" s="14"/>
      <c r="DO77" s="14"/>
      <c r="DP77" s="14"/>
      <c r="DQ77" s="14"/>
      <c r="DR77" s="14"/>
      <c r="DS77" s="14"/>
      <c r="DT77" s="14"/>
      <c r="DU77" s="14"/>
      <c r="DV77" s="14"/>
      <c r="DW77" s="14"/>
      <c r="DX77" s="14"/>
      <c r="DY77" s="14"/>
      <c r="DZ77" s="14"/>
      <c r="EA77" s="14"/>
      <c r="EB77" s="14"/>
      <c r="EC77" s="14"/>
      <c r="ED77" s="14"/>
      <c r="EE77" s="14"/>
      <c r="EF77" s="14"/>
      <c r="EG77" s="14"/>
      <c r="EH77" s="14"/>
      <c r="EI77" s="14"/>
      <c r="EJ77" s="14"/>
      <c r="EK77" s="14"/>
      <c r="EL77" s="14"/>
      <c r="EM77" s="14"/>
      <c r="EN77" s="14"/>
      <c r="EO77" s="14"/>
      <c r="EP77" s="14"/>
      <c r="EQ77" s="14"/>
      <c r="ER77" s="14"/>
      <c r="ES77" s="14"/>
      <c r="ET77" s="14"/>
      <c r="EU77" s="14"/>
      <c r="EV77" s="14"/>
      <c r="EW77" s="14"/>
      <c r="EX77" s="14"/>
      <c r="EY77" s="14"/>
      <c r="EZ77" s="14"/>
      <c r="FA77" s="13">
        <f t="shared" si="5"/>
        <v>12193</v>
      </c>
      <c r="FB77" s="13">
        <v>9296</v>
      </c>
      <c r="FC77" s="13">
        <v>2897</v>
      </c>
      <c r="FD77" s="14">
        <v>94</v>
      </c>
      <c r="FE77" s="14"/>
      <c r="FF77" s="14"/>
      <c r="FG77" s="14"/>
      <c r="FH77" s="14"/>
      <c r="FI77" s="14"/>
      <c r="FJ77" s="14"/>
    </row>
    <row r="78" spans="1:166" s="15" customFormat="1" ht="18.75" x14ac:dyDescent="0.25">
      <c r="A78" s="12" t="s">
        <v>11</v>
      </c>
      <c r="B78" s="12" t="s">
        <v>6</v>
      </c>
      <c r="C78" s="32" t="s">
        <v>161</v>
      </c>
      <c r="D78" s="13" t="s">
        <v>9</v>
      </c>
      <c r="E78" s="13">
        <v>5040039934</v>
      </c>
      <c r="F78" s="14">
        <f t="shared" si="4"/>
        <v>0</v>
      </c>
      <c r="G78" s="14">
        <v>0</v>
      </c>
      <c r="H78" s="14">
        <v>0</v>
      </c>
      <c r="I78" s="14">
        <v>0</v>
      </c>
      <c r="J78" s="14">
        <v>0</v>
      </c>
      <c r="K78" s="14">
        <v>0</v>
      </c>
      <c r="L78" s="14">
        <v>0</v>
      </c>
      <c r="M78" s="14">
        <v>0</v>
      </c>
      <c r="N78" s="14">
        <v>0</v>
      </c>
      <c r="O78" s="14">
        <v>0</v>
      </c>
      <c r="P78" s="14">
        <v>0</v>
      </c>
      <c r="Q78" s="14">
        <v>0</v>
      </c>
      <c r="R78" s="14">
        <v>0</v>
      </c>
      <c r="S78" s="14">
        <v>0</v>
      </c>
      <c r="T78" s="14">
        <v>0</v>
      </c>
      <c r="U78" s="14">
        <v>0</v>
      </c>
      <c r="V78" s="14">
        <v>0</v>
      </c>
      <c r="W78" s="14">
        <v>0</v>
      </c>
      <c r="X78" s="14">
        <v>0</v>
      </c>
      <c r="Y78" s="14">
        <v>0</v>
      </c>
      <c r="Z78" s="14">
        <v>0</v>
      </c>
      <c r="AA78" s="14">
        <v>0</v>
      </c>
      <c r="AB78" s="14">
        <v>0</v>
      </c>
      <c r="AC78" s="14">
        <v>0</v>
      </c>
      <c r="AD78" s="14">
        <v>0</v>
      </c>
      <c r="AE78" s="14">
        <v>0</v>
      </c>
      <c r="AF78" s="14">
        <v>0</v>
      </c>
      <c r="AG78" s="14">
        <v>0</v>
      </c>
      <c r="AH78" s="14">
        <v>0</v>
      </c>
      <c r="AI78" s="14">
        <v>0</v>
      </c>
      <c r="AJ78" s="14">
        <v>0</v>
      </c>
      <c r="AK78" s="14">
        <v>0</v>
      </c>
      <c r="AL78" s="14">
        <v>0</v>
      </c>
      <c r="AM78" s="14">
        <v>0</v>
      </c>
      <c r="AN78" s="14">
        <v>0</v>
      </c>
      <c r="AO78" s="14">
        <v>0</v>
      </c>
      <c r="AP78" s="14">
        <v>0</v>
      </c>
      <c r="AQ78" s="14">
        <v>0</v>
      </c>
      <c r="AR78" s="14">
        <v>0</v>
      </c>
      <c r="AS78" s="14">
        <v>0</v>
      </c>
      <c r="AT78" s="14">
        <v>0</v>
      </c>
      <c r="AU78" s="14">
        <v>0</v>
      </c>
      <c r="AV78" s="14">
        <v>0</v>
      </c>
      <c r="AW78" s="14">
        <v>0</v>
      </c>
      <c r="AX78" s="14">
        <v>0</v>
      </c>
      <c r="AY78" s="14">
        <v>0</v>
      </c>
      <c r="AZ78" s="14">
        <v>0</v>
      </c>
      <c r="BA78" s="14">
        <v>0</v>
      </c>
      <c r="BB78" s="14">
        <v>0</v>
      </c>
      <c r="BC78" s="14">
        <v>0</v>
      </c>
      <c r="BD78" s="14">
        <v>0</v>
      </c>
      <c r="BE78" s="14">
        <v>0</v>
      </c>
      <c r="BF78" s="14">
        <v>0</v>
      </c>
      <c r="BG78" s="14">
        <v>0</v>
      </c>
      <c r="BH78" s="14">
        <v>0</v>
      </c>
      <c r="BI78" s="14">
        <v>0</v>
      </c>
      <c r="BJ78" s="14">
        <v>0</v>
      </c>
      <c r="BK78" s="14">
        <v>0</v>
      </c>
      <c r="BL78" s="14">
        <v>0</v>
      </c>
      <c r="BM78" s="14">
        <v>0</v>
      </c>
      <c r="BN78" s="14">
        <v>0</v>
      </c>
      <c r="BO78" s="33">
        <v>0</v>
      </c>
      <c r="BP78" s="14">
        <v>0</v>
      </c>
      <c r="BQ78" s="14">
        <v>0</v>
      </c>
      <c r="BR78" s="14">
        <v>0</v>
      </c>
      <c r="BS78" s="14">
        <v>0</v>
      </c>
      <c r="BT78" s="14">
        <v>0</v>
      </c>
      <c r="BU78" s="14">
        <v>0</v>
      </c>
      <c r="BV78" s="14">
        <v>0</v>
      </c>
      <c r="BW78" s="14">
        <v>0</v>
      </c>
      <c r="BX78" s="14">
        <v>0</v>
      </c>
      <c r="BY78" s="14">
        <v>0</v>
      </c>
      <c r="BZ78" s="14">
        <v>0</v>
      </c>
      <c r="CA78" s="14">
        <v>0</v>
      </c>
      <c r="CB78" s="14">
        <v>0</v>
      </c>
      <c r="CC78" s="14">
        <v>0</v>
      </c>
      <c r="CD78" s="14">
        <v>0</v>
      </c>
      <c r="CE78" s="14">
        <v>0</v>
      </c>
      <c r="CF78" s="14">
        <v>0</v>
      </c>
      <c r="CG78" s="14">
        <v>0</v>
      </c>
      <c r="CH78" s="14">
        <v>0</v>
      </c>
      <c r="CI78" s="14">
        <v>0</v>
      </c>
      <c r="CJ78" s="14">
        <v>0</v>
      </c>
      <c r="CK78" s="14">
        <v>0</v>
      </c>
      <c r="CL78" s="14">
        <v>0</v>
      </c>
      <c r="CM78" s="14">
        <v>0</v>
      </c>
      <c r="CN78" s="14">
        <v>0</v>
      </c>
      <c r="CO78" s="14">
        <v>0</v>
      </c>
      <c r="CP78" s="14">
        <v>0</v>
      </c>
      <c r="CQ78" s="14">
        <v>0</v>
      </c>
      <c r="CR78" s="14">
        <v>0</v>
      </c>
      <c r="CS78" s="14">
        <v>0</v>
      </c>
      <c r="CT78" s="14">
        <v>0</v>
      </c>
      <c r="CU78" s="14">
        <v>0</v>
      </c>
      <c r="CV78" s="14">
        <v>0</v>
      </c>
      <c r="CW78" s="14">
        <v>0</v>
      </c>
      <c r="CX78" s="14">
        <v>0</v>
      </c>
      <c r="CY78" s="14">
        <v>0</v>
      </c>
      <c r="CZ78" s="14">
        <v>0</v>
      </c>
      <c r="DA78" s="14">
        <v>0</v>
      </c>
      <c r="DB78" s="14">
        <v>0</v>
      </c>
      <c r="DC78" s="14">
        <v>0</v>
      </c>
      <c r="DD78" s="14">
        <v>0</v>
      </c>
      <c r="DE78" s="14">
        <v>0</v>
      </c>
      <c r="DF78" s="14">
        <v>0</v>
      </c>
      <c r="DG78" s="14">
        <v>0</v>
      </c>
      <c r="DH78" s="14">
        <v>0</v>
      </c>
      <c r="DI78" s="14">
        <v>0</v>
      </c>
      <c r="DJ78" s="14">
        <v>0</v>
      </c>
      <c r="DK78" s="14">
        <v>0</v>
      </c>
      <c r="DL78" s="14">
        <v>0</v>
      </c>
      <c r="DM78" s="14">
        <v>0</v>
      </c>
      <c r="DN78" s="14">
        <v>0</v>
      </c>
      <c r="DO78" s="14">
        <v>0</v>
      </c>
      <c r="DP78" s="14">
        <v>0</v>
      </c>
      <c r="DQ78" s="14">
        <v>0</v>
      </c>
      <c r="DR78" s="14">
        <v>0</v>
      </c>
      <c r="DS78" s="14">
        <v>0</v>
      </c>
      <c r="DT78" s="14">
        <v>0</v>
      </c>
      <c r="DU78" s="14">
        <v>0</v>
      </c>
      <c r="DV78" s="14">
        <v>0</v>
      </c>
      <c r="DW78" s="14">
        <v>0</v>
      </c>
      <c r="DX78" s="14">
        <v>0</v>
      </c>
      <c r="DY78" s="14">
        <v>0</v>
      </c>
      <c r="DZ78" s="14">
        <v>0</v>
      </c>
      <c r="EA78" s="14">
        <v>0</v>
      </c>
      <c r="EB78" s="14">
        <v>0</v>
      </c>
      <c r="EC78" s="14">
        <v>0</v>
      </c>
      <c r="ED78" s="14">
        <v>0</v>
      </c>
      <c r="EE78" s="14">
        <v>0</v>
      </c>
      <c r="EF78" s="14">
        <v>0</v>
      </c>
      <c r="EG78" s="14">
        <v>0</v>
      </c>
      <c r="EH78" s="14">
        <v>0</v>
      </c>
      <c r="EI78" s="14">
        <v>0</v>
      </c>
      <c r="EJ78" s="14">
        <v>0</v>
      </c>
      <c r="EK78" s="14">
        <v>0</v>
      </c>
      <c r="EL78" s="14">
        <v>0</v>
      </c>
      <c r="EM78" s="14">
        <v>0</v>
      </c>
      <c r="EN78" s="14">
        <v>0</v>
      </c>
      <c r="EO78" s="14">
        <v>0</v>
      </c>
      <c r="EP78" s="14">
        <v>0</v>
      </c>
      <c r="EQ78" s="14">
        <v>0</v>
      </c>
      <c r="ER78" s="14">
        <v>0</v>
      </c>
      <c r="ES78" s="14">
        <v>0</v>
      </c>
      <c r="ET78" s="14">
        <v>0</v>
      </c>
      <c r="EU78" s="14">
        <v>0</v>
      </c>
      <c r="EV78" s="14">
        <v>0</v>
      </c>
      <c r="EW78" s="14">
        <v>0</v>
      </c>
      <c r="EX78" s="14">
        <v>0</v>
      </c>
      <c r="EY78" s="14">
        <v>0</v>
      </c>
      <c r="EZ78" s="14">
        <v>0</v>
      </c>
      <c r="FA78" s="13">
        <f t="shared" si="5"/>
        <v>12814</v>
      </c>
      <c r="FB78" s="13">
        <v>9814</v>
      </c>
      <c r="FC78" s="13">
        <v>3000</v>
      </c>
      <c r="FD78" s="14">
        <v>109</v>
      </c>
      <c r="FE78" s="14"/>
      <c r="FF78" s="14"/>
      <c r="FG78" s="14"/>
      <c r="FH78" s="14"/>
      <c r="FI78" s="14"/>
      <c r="FJ78" s="14"/>
    </row>
    <row r="79" spans="1:166" s="15" customFormat="1" ht="18.75" x14ac:dyDescent="0.25">
      <c r="A79" s="12" t="s">
        <v>96</v>
      </c>
      <c r="B79" s="12" t="s">
        <v>6</v>
      </c>
      <c r="C79" s="32" t="s">
        <v>162</v>
      </c>
      <c r="D79" s="13" t="s">
        <v>9</v>
      </c>
      <c r="E79" s="13">
        <v>5040055710</v>
      </c>
      <c r="F79" s="14">
        <f t="shared" si="4"/>
        <v>80</v>
      </c>
      <c r="G79" s="14">
        <v>0</v>
      </c>
      <c r="H79" s="14">
        <v>38</v>
      </c>
      <c r="I79" s="14">
        <v>0</v>
      </c>
      <c r="J79" s="14">
        <v>0</v>
      </c>
      <c r="K79" s="14">
        <v>0</v>
      </c>
      <c r="L79" s="14">
        <v>0</v>
      </c>
      <c r="M79" s="14">
        <v>0</v>
      </c>
      <c r="N79" s="14">
        <v>0</v>
      </c>
      <c r="O79" s="14">
        <v>0</v>
      </c>
      <c r="P79" s="14">
        <v>0</v>
      </c>
      <c r="Q79" s="14">
        <v>0</v>
      </c>
      <c r="R79" s="14">
        <v>0</v>
      </c>
      <c r="S79" s="14">
        <v>0</v>
      </c>
      <c r="T79" s="14">
        <v>0</v>
      </c>
      <c r="U79" s="14">
        <v>0</v>
      </c>
      <c r="V79" s="14">
        <v>0</v>
      </c>
      <c r="W79" s="14">
        <v>17</v>
      </c>
      <c r="X79" s="14">
        <v>0</v>
      </c>
      <c r="Y79" s="14">
        <v>0</v>
      </c>
      <c r="Z79" s="14">
        <v>0</v>
      </c>
      <c r="AA79" s="14">
        <v>0</v>
      </c>
      <c r="AB79" s="14">
        <v>0</v>
      </c>
      <c r="AC79" s="14">
        <v>0</v>
      </c>
      <c r="AD79" s="14">
        <v>0</v>
      </c>
      <c r="AE79" s="14">
        <v>0</v>
      </c>
      <c r="AF79" s="14">
        <v>0</v>
      </c>
      <c r="AG79" s="14">
        <v>0</v>
      </c>
      <c r="AH79" s="14">
        <v>0</v>
      </c>
      <c r="AI79" s="14">
        <v>0</v>
      </c>
      <c r="AJ79" s="14">
        <v>25</v>
      </c>
      <c r="AK79" s="14">
        <v>0</v>
      </c>
      <c r="AL79" s="14">
        <v>0</v>
      </c>
      <c r="AM79" s="14">
        <v>0</v>
      </c>
      <c r="AN79" s="14">
        <v>0</v>
      </c>
      <c r="AO79" s="14">
        <v>0</v>
      </c>
      <c r="AP79" s="14">
        <v>0</v>
      </c>
      <c r="AQ79" s="14">
        <v>0</v>
      </c>
      <c r="AR79" s="14">
        <v>0</v>
      </c>
      <c r="AS79" s="14">
        <v>0</v>
      </c>
      <c r="AT79" s="14">
        <v>0</v>
      </c>
      <c r="AU79" s="14">
        <v>0</v>
      </c>
      <c r="AV79" s="14">
        <v>0</v>
      </c>
      <c r="AW79" s="14">
        <v>0</v>
      </c>
      <c r="AX79" s="14">
        <v>0</v>
      </c>
      <c r="AY79" s="14">
        <v>0</v>
      </c>
      <c r="AZ79" s="14">
        <v>0</v>
      </c>
      <c r="BA79" s="14">
        <v>0</v>
      </c>
      <c r="BB79" s="14">
        <v>0</v>
      </c>
      <c r="BC79" s="14">
        <v>0</v>
      </c>
      <c r="BD79" s="14">
        <v>0</v>
      </c>
      <c r="BE79" s="14">
        <v>0</v>
      </c>
      <c r="BF79" s="14">
        <v>0</v>
      </c>
      <c r="BG79" s="14">
        <v>0</v>
      </c>
      <c r="BH79" s="14">
        <v>0</v>
      </c>
      <c r="BI79" s="14">
        <v>0</v>
      </c>
      <c r="BJ79" s="14">
        <v>0</v>
      </c>
      <c r="BK79" s="14">
        <v>0</v>
      </c>
      <c r="BL79" s="14">
        <v>0</v>
      </c>
      <c r="BM79" s="14">
        <v>0</v>
      </c>
      <c r="BN79" s="14">
        <v>0</v>
      </c>
      <c r="BO79" s="33">
        <v>0</v>
      </c>
      <c r="BP79" s="14">
        <v>0</v>
      </c>
      <c r="BQ79" s="14">
        <v>0</v>
      </c>
      <c r="BR79" s="14">
        <v>0</v>
      </c>
      <c r="BS79" s="14">
        <v>0</v>
      </c>
      <c r="BT79" s="14">
        <v>0</v>
      </c>
      <c r="BU79" s="14">
        <v>0</v>
      </c>
      <c r="BV79" s="14">
        <v>0</v>
      </c>
      <c r="BW79" s="14">
        <v>0</v>
      </c>
      <c r="BX79" s="14">
        <v>0</v>
      </c>
      <c r="BY79" s="14">
        <v>0</v>
      </c>
      <c r="BZ79" s="14">
        <v>0</v>
      </c>
      <c r="CA79" s="14">
        <v>0</v>
      </c>
      <c r="CB79" s="14">
        <v>0</v>
      </c>
      <c r="CC79" s="14">
        <v>0</v>
      </c>
      <c r="CD79" s="14">
        <v>0</v>
      </c>
      <c r="CE79" s="14">
        <v>0</v>
      </c>
      <c r="CF79" s="14">
        <v>0</v>
      </c>
      <c r="CG79" s="14">
        <v>0</v>
      </c>
      <c r="CH79" s="14">
        <v>0</v>
      </c>
      <c r="CI79" s="14">
        <v>0</v>
      </c>
      <c r="CJ79" s="14">
        <v>0</v>
      </c>
      <c r="CK79" s="14">
        <v>0</v>
      </c>
      <c r="CL79" s="14">
        <v>0</v>
      </c>
      <c r="CM79" s="14">
        <v>0</v>
      </c>
      <c r="CN79" s="14">
        <v>0</v>
      </c>
      <c r="CO79" s="14">
        <v>0</v>
      </c>
      <c r="CP79" s="14">
        <v>0</v>
      </c>
      <c r="CQ79" s="14">
        <v>0</v>
      </c>
      <c r="CR79" s="14">
        <v>0</v>
      </c>
      <c r="CS79" s="14">
        <v>0</v>
      </c>
      <c r="CT79" s="14">
        <v>0</v>
      </c>
      <c r="CU79" s="14">
        <v>0</v>
      </c>
      <c r="CV79" s="14">
        <v>0</v>
      </c>
      <c r="CW79" s="14">
        <v>0</v>
      </c>
      <c r="CX79" s="14">
        <v>0</v>
      </c>
      <c r="CY79" s="14">
        <v>0</v>
      </c>
      <c r="CZ79" s="14">
        <v>0</v>
      </c>
      <c r="DA79" s="14">
        <v>0</v>
      </c>
      <c r="DB79" s="14">
        <v>0</v>
      </c>
      <c r="DC79" s="14">
        <v>0</v>
      </c>
      <c r="DD79" s="14">
        <v>0</v>
      </c>
      <c r="DE79" s="14">
        <v>0</v>
      </c>
      <c r="DF79" s="14">
        <v>0</v>
      </c>
      <c r="DG79" s="14">
        <v>0</v>
      </c>
      <c r="DH79" s="14">
        <v>0</v>
      </c>
      <c r="DI79" s="14">
        <v>0</v>
      </c>
      <c r="DJ79" s="14">
        <v>0</v>
      </c>
      <c r="DK79" s="14">
        <v>0</v>
      </c>
      <c r="DL79" s="14">
        <v>0</v>
      </c>
      <c r="DM79" s="14">
        <v>0</v>
      </c>
      <c r="DN79" s="14">
        <v>0</v>
      </c>
      <c r="DO79" s="14">
        <v>0</v>
      </c>
      <c r="DP79" s="14">
        <v>0</v>
      </c>
      <c r="DQ79" s="14">
        <v>0</v>
      </c>
      <c r="DR79" s="14">
        <v>0</v>
      </c>
      <c r="DS79" s="14">
        <v>0</v>
      </c>
      <c r="DT79" s="14">
        <v>0</v>
      </c>
      <c r="DU79" s="14">
        <v>0</v>
      </c>
      <c r="DV79" s="14">
        <v>0</v>
      </c>
      <c r="DW79" s="14">
        <v>0</v>
      </c>
      <c r="DX79" s="14">
        <v>0</v>
      </c>
      <c r="DY79" s="14">
        <v>0</v>
      </c>
      <c r="DZ79" s="14">
        <v>0</v>
      </c>
      <c r="EA79" s="14">
        <v>0</v>
      </c>
      <c r="EB79" s="14">
        <v>0</v>
      </c>
      <c r="EC79" s="14">
        <v>0</v>
      </c>
      <c r="ED79" s="14">
        <v>0</v>
      </c>
      <c r="EE79" s="14">
        <v>0</v>
      </c>
      <c r="EF79" s="14">
        <v>0</v>
      </c>
      <c r="EG79" s="14">
        <v>0</v>
      </c>
      <c r="EH79" s="14">
        <v>0</v>
      </c>
      <c r="EI79" s="14">
        <v>0</v>
      </c>
      <c r="EJ79" s="14">
        <v>0</v>
      </c>
      <c r="EK79" s="14">
        <v>0</v>
      </c>
      <c r="EL79" s="14">
        <v>0</v>
      </c>
      <c r="EM79" s="14">
        <v>0</v>
      </c>
      <c r="EN79" s="14">
        <v>0</v>
      </c>
      <c r="EO79" s="14">
        <v>0</v>
      </c>
      <c r="EP79" s="14">
        <v>0</v>
      </c>
      <c r="EQ79" s="14">
        <v>0</v>
      </c>
      <c r="ER79" s="14">
        <v>0</v>
      </c>
      <c r="ES79" s="14">
        <v>0</v>
      </c>
      <c r="ET79" s="14">
        <v>0</v>
      </c>
      <c r="EU79" s="14">
        <v>0</v>
      </c>
      <c r="EV79" s="14">
        <v>0</v>
      </c>
      <c r="EW79" s="14">
        <v>0</v>
      </c>
      <c r="EX79" s="14">
        <v>0</v>
      </c>
      <c r="EY79" s="14">
        <v>0</v>
      </c>
      <c r="EZ79" s="14">
        <v>0</v>
      </c>
      <c r="FA79" s="13">
        <f t="shared" si="5"/>
        <v>9731</v>
      </c>
      <c r="FB79" s="13">
        <v>7344</v>
      </c>
      <c r="FC79" s="13">
        <v>2387</v>
      </c>
      <c r="FD79" s="14">
        <v>72.3</v>
      </c>
      <c r="FE79" s="14"/>
      <c r="FF79" s="14"/>
      <c r="FG79" s="14">
        <v>11000</v>
      </c>
      <c r="FH79" s="14" t="s">
        <v>189</v>
      </c>
      <c r="FI79" s="14">
        <v>8100</v>
      </c>
      <c r="FJ79" s="14" t="s">
        <v>189</v>
      </c>
    </row>
    <row r="80" spans="1:166" s="15" customFormat="1" ht="18.75" x14ac:dyDescent="0.25">
      <c r="A80" s="12" t="s">
        <v>12</v>
      </c>
      <c r="B80" s="12" t="s">
        <v>6</v>
      </c>
      <c r="C80" s="32" t="s">
        <v>163</v>
      </c>
      <c r="D80" s="13" t="s">
        <v>9</v>
      </c>
      <c r="E80" s="13">
        <v>5040041860</v>
      </c>
      <c r="F80" s="14">
        <f t="shared" si="4"/>
        <v>174</v>
      </c>
      <c r="G80" s="14">
        <v>12</v>
      </c>
      <c r="H80" s="14">
        <v>129</v>
      </c>
      <c r="I80" s="14">
        <v>0</v>
      </c>
      <c r="J80" s="14">
        <v>0</v>
      </c>
      <c r="K80" s="14">
        <v>0</v>
      </c>
      <c r="L80" s="14">
        <v>0</v>
      </c>
      <c r="M80" s="14">
        <v>0</v>
      </c>
      <c r="N80" s="14">
        <v>0</v>
      </c>
      <c r="O80" s="14">
        <v>0</v>
      </c>
      <c r="P80" s="14">
        <v>0</v>
      </c>
      <c r="Q80" s="14">
        <v>0</v>
      </c>
      <c r="R80" s="14">
        <v>0</v>
      </c>
      <c r="S80" s="14">
        <v>0</v>
      </c>
      <c r="T80" s="14">
        <v>0</v>
      </c>
      <c r="U80" s="14">
        <v>0</v>
      </c>
      <c r="V80" s="14">
        <v>0</v>
      </c>
      <c r="W80" s="14">
        <v>16</v>
      </c>
      <c r="X80" s="14">
        <v>0</v>
      </c>
      <c r="Y80" s="14">
        <v>0</v>
      </c>
      <c r="Z80" s="14">
        <v>0</v>
      </c>
      <c r="AA80" s="14">
        <v>0</v>
      </c>
      <c r="AB80" s="14">
        <v>0</v>
      </c>
      <c r="AC80" s="14">
        <v>0</v>
      </c>
      <c r="AD80" s="14">
        <v>1</v>
      </c>
      <c r="AE80" s="14">
        <v>0</v>
      </c>
      <c r="AF80" s="14">
        <v>0</v>
      </c>
      <c r="AG80" s="14">
        <v>0</v>
      </c>
      <c r="AH80" s="14">
        <v>0</v>
      </c>
      <c r="AI80" s="14">
        <v>0</v>
      </c>
      <c r="AJ80" s="14">
        <v>16</v>
      </c>
      <c r="AK80" s="14">
        <v>0</v>
      </c>
      <c r="AL80" s="14">
        <v>0</v>
      </c>
      <c r="AM80" s="14">
        <v>0</v>
      </c>
      <c r="AN80" s="14">
        <v>0</v>
      </c>
      <c r="AO80" s="14">
        <v>0</v>
      </c>
      <c r="AP80" s="14">
        <v>0</v>
      </c>
      <c r="AQ80" s="14">
        <v>0</v>
      </c>
      <c r="AR80" s="14">
        <v>0</v>
      </c>
      <c r="AS80" s="14">
        <v>0</v>
      </c>
      <c r="AT80" s="14">
        <v>0</v>
      </c>
      <c r="AU80" s="14">
        <v>0</v>
      </c>
      <c r="AV80" s="14">
        <v>0</v>
      </c>
      <c r="AW80" s="14">
        <v>0</v>
      </c>
      <c r="AX80" s="14">
        <v>0</v>
      </c>
      <c r="AY80" s="14">
        <v>0</v>
      </c>
      <c r="AZ80" s="14">
        <v>0</v>
      </c>
      <c r="BA80" s="14">
        <v>0</v>
      </c>
      <c r="BB80" s="14">
        <v>0</v>
      </c>
      <c r="BC80" s="14">
        <v>0</v>
      </c>
      <c r="BD80" s="14">
        <v>0</v>
      </c>
      <c r="BE80" s="14">
        <v>0</v>
      </c>
      <c r="BF80" s="14">
        <v>0</v>
      </c>
      <c r="BG80" s="14">
        <v>0</v>
      </c>
      <c r="BH80" s="14">
        <v>0</v>
      </c>
      <c r="BI80" s="14">
        <v>0</v>
      </c>
      <c r="BJ80" s="14">
        <v>0</v>
      </c>
      <c r="BK80" s="14">
        <v>0</v>
      </c>
      <c r="BL80" s="14">
        <v>0</v>
      </c>
      <c r="BM80" s="14">
        <v>0</v>
      </c>
      <c r="BN80" s="14">
        <v>0</v>
      </c>
      <c r="BO80" s="33">
        <v>0</v>
      </c>
      <c r="BP80" s="14">
        <v>0</v>
      </c>
      <c r="BQ80" s="14">
        <v>0</v>
      </c>
      <c r="BR80" s="14">
        <v>0</v>
      </c>
      <c r="BS80" s="14">
        <v>0</v>
      </c>
      <c r="BT80" s="14">
        <v>0</v>
      </c>
      <c r="BU80" s="14">
        <v>0</v>
      </c>
      <c r="BV80" s="14">
        <v>0</v>
      </c>
      <c r="BW80" s="14">
        <v>0</v>
      </c>
      <c r="BX80" s="14">
        <v>0</v>
      </c>
      <c r="BY80" s="14">
        <v>0</v>
      </c>
      <c r="BZ80" s="14">
        <v>0</v>
      </c>
      <c r="CA80" s="14">
        <v>0</v>
      </c>
      <c r="CB80" s="14">
        <v>0</v>
      </c>
      <c r="CC80" s="14">
        <v>0</v>
      </c>
      <c r="CD80" s="14">
        <v>0</v>
      </c>
      <c r="CE80" s="14">
        <v>0</v>
      </c>
      <c r="CF80" s="14">
        <v>0</v>
      </c>
      <c r="CG80" s="14">
        <v>0</v>
      </c>
      <c r="CH80" s="14">
        <v>0</v>
      </c>
      <c r="CI80" s="14">
        <v>0</v>
      </c>
      <c r="CJ80" s="14">
        <v>0</v>
      </c>
      <c r="CK80" s="14">
        <v>0</v>
      </c>
      <c r="CL80" s="14">
        <v>0</v>
      </c>
      <c r="CM80" s="14">
        <v>0</v>
      </c>
      <c r="CN80" s="14">
        <v>0</v>
      </c>
      <c r="CO80" s="14">
        <v>0</v>
      </c>
      <c r="CP80" s="14">
        <v>0</v>
      </c>
      <c r="CQ80" s="14">
        <v>0</v>
      </c>
      <c r="CR80" s="14">
        <v>0</v>
      </c>
      <c r="CS80" s="14">
        <v>0</v>
      </c>
      <c r="CT80" s="14">
        <v>0</v>
      </c>
      <c r="CU80" s="14">
        <v>0</v>
      </c>
      <c r="CV80" s="14">
        <v>0</v>
      </c>
      <c r="CW80" s="14">
        <v>0</v>
      </c>
      <c r="CX80" s="14">
        <v>0</v>
      </c>
      <c r="CY80" s="14">
        <v>0</v>
      </c>
      <c r="CZ80" s="14">
        <v>0</v>
      </c>
      <c r="DA80" s="14">
        <v>0</v>
      </c>
      <c r="DB80" s="14">
        <v>0</v>
      </c>
      <c r="DC80" s="14">
        <v>0</v>
      </c>
      <c r="DD80" s="14">
        <v>0</v>
      </c>
      <c r="DE80" s="14">
        <v>0</v>
      </c>
      <c r="DF80" s="14">
        <v>0</v>
      </c>
      <c r="DG80" s="14">
        <v>0</v>
      </c>
      <c r="DH80" s="14">
        <v>0</v>
      </c>
      <c r="DI80" s="14">
        <v>0</v>
      </c>
      <c r="DJ80" s="14">
        <v>0</v>
      </c>
      <c r="DK80" s="14">
        <v>0</v>
      </c>
      <c r="DL80" s="14">
        <v>0</v>
      </c>
      <c r="DM80" s="14">
        <v>0</v>
      </c>
      <c r="DN80" s="14">
        <v>0</v>
      </c>
      <c r="DO80" s="14">
        <v>0</v>
      </c>
      <c r="DP80" s="14">
        <v>0</v>
      </c>
      <c r="DQ80" s="14">
        <v>0</v>
      </c>
      <c r="DR80" s="14">
        <v>0</v>
      </c>
      <c r="DS80" s="14">
        <v>0</v>
      </c>
      <c r="DT80" s="14">
        <v>0</v>
      </c>
      <c r="DU80" s="14">
        <v>0</v>
      </c>
      <c r="DV80" s="14">
        <v>0</v>
      </c>
      <c r="DW80" s="14">
        <v>0</v>
      </c>
      <c r="DX80" s="14">
        <v>0</v>
      </c>
      <c r="DY80" s="14">
        <v>0</v>
      </c>
      <c r="DZ80" s="14">
        <v>0</v>
      </c>
      <c r="EA80" s="14">
        <v>0</v>
      </c>
      <c r="EB80" s="14">
        <v>0</v>
      </c>
      <c r="EC80" s="14">
        <v>0</v>
      </c>
      <c r="ED80" s="14">
        <v>0</v>
      </c>
      <c r="EE80" s="14">
        <v>0</v>
      </c>
      <c r="EF80" s="14">
        <v>0</v>
      </c>
      <c r="EG80" s="14">
        <v>0</v>
      </c>
      <c r="EH80" s="14">
        <v>0</v>
      </c>
      <c r="EI80" s="14">
        <v>0</v>
      </c>
      <c r="EJ80" s="14">
        <v>0</v>
      </c>
      <c r="EK80" s="14">
        <v>0</v>
      </c>
      <c r="EL80" s="14">
        <v>0</v>
      </c>
      <c r="EM80" s="14">
        <v>0</v>
      </c>
      <c r="EN80" s="14">
        <v>0</v>
      </c>
      <c r="EO80" s="14">
        <v>0</v>
      </c>
      <c r="EP80" s="14">
        <v>0</v>
      </c>
      <c r="EQ80" s="14">
        <v>0</v>
      </c>
      <c r="ER80" s="14">
        <v>0</v>
      </c>
      <c r="ES80" s="14">
        <v>0</v>
      </c>
      <c r="ET80" s="14">
        <v>0</v>
      </c>
      <c r="EU80" s="14">
        <v>0</v>
      </c>
      <c r="EV80" s="14">
        <v>0</v>
      </c>
      <c r="EW80" s="14">
        <v>0</v>
      </c>
      <c r="EX80" s="14">
        <v>0</v>
      </c>
      <c r="EY80" s="14">
        <v>0</v>
      </c>
      <c r="EZ80" s="14">
        <v>0</v>
      </c>
      <c r="FA80" s="13">
        <f t="shared" si="5"/>
        <v>17400</v>
      </c>
      <c r="FB80" s="13">
        <v>12978</v>
      </c>
      <c r="FC80" s="13">
        <v>4422</v>
      </c>
      <c r="FD80" s="14">
        <v>168.7</v>
      </c>
      <c r="FE80" s="14"/>
      <c r="FF80" s="14"/>
      <c r="FG80" s="14"/>
      <c r="FH80" s="14"/>
      <c r="FI80" s="14"/>
      <c r="FJ80" s="14"/>
    </row>
    <row r="81" spans="1:166" s="15" customFormat="1" ht="18.75" x14ac:dyDescent="0.25">
      <c r="A81" s="12" t="s">
        <v>97</v>
      </c>
      <c r="B81" s="12" t="s">
        <v>6</v>
      </c>
      <c r="C81" s="32" t="s">
        <v>164</v>
      </c>
      <c r="D81" s="13" t="s">
        <v>9</v>
      </c>
      <c r="E81" s="13">
        <v>5040055728</v>
      </c>
      <c r="F81" s="14">
        <f t="shared" si="4"/>
        <v>152</v>
      </c>
      <c r="G81" s="14">
        <v>8</v>
      </c>
      <c r="H81" s="14">
        <v>108</v>
      </c>
      <c r="I81" s="14">
        <v>0</v>
      </c>
      <c r="J81" s="14">
        <v>0</v>
      </c>
      <c r="K81" s="14">
        <v>0</v>
      </c>
      <c r="L81" s="14">
        <v>0</v>
      </c>
      <c r="M81" s="14">
        <v>0</v>
      </c>
      <c r="N81" s="14">
        <v>0</v>
      </c>
      <c r="O81" s="14">
        <v>0</v>
      </c>
      <c r="P81" s="14">
        <v>0</v>
      </c>
      <c r="Q81" s="14">
        <v>0</v>
      </c>
      <c r="R81" s="14">
        <v>0</v>
      </c>
      <c r="S81" s="14">
        <v>0</v>
      </c>
      <c r="T81" s="14">
        <v>0</v>
      </c>
      <c r="U81" s="14">
        <v>0</v>
      </c>
      <c r="V81" s="14">
        <v>1</v>
      </c>
      <c r="W81" s="14">
        <v>16</v>
      </c>
      <c r="X81" s="14">
        <v>0</v>
      </c>
      <c r="Y81" s="14">
        <v>0</v>
      </c>
      <c r="Z81" s="14">
        <v>0</v>
      </c>
      <c r="AA81" s="14">
        <v>0</v>
      </c>
      <c r="AB81" s="14">
        <v>0</v>
      </c>
      <c r="AC81" s="14">
        <v>0</v>
      </c>
      <c r="AD81" s="14">
        <v>0</v>
      </c>
      <c r="AE81" s="14">
        <v>0</v>
      </c>
      <c r="AF81" s="14">
        <v>0</v>
      </c>
      <c r="AG81" s="14">
        <v>0</v>
      </c>
      <c r="AH81" s="14">
        <v>0</v>
      </c>
      <c r="AI81" s="14">
        <v>0</v>
      </c>
      <c r="AJ81" s="14">
        <v>19</v>
      </c>
      <c r="AK81" s="14">
        <v>0</v>
      </c>
      <c r="AL81" s="14">
        <v>0</v>
      </c>
      <c r="AM81" s="14">
        <v>0</v>
      </c>
      <c r="AN81" s="14">
        <v>0</v>
      </c>
      <c r="AO81" s="14">
        <v>0</v>
      </c>
      <c r="AP81" s="14">
        <v>0</v>
      </c>
      <c r="AQ81" s="14">
        <v>0</v>
      </c>
      <c r="AR81" s="14">
        <v>0</v>
      </c>
      <c r="AS81" s="14">
        <v>0</v>
      </c>
      <c r="AT81" s="14">
        <v>0</v>
      </c>
      <c r="AU81" s="14">
        <v>0</v>
      </c>
      <c r="AV81" s="14">
        <v>0</v>
      </c>
      <c r="AW81" s="14">
        <v>0</v>
      </c>
      <c r="AX81" s="14">
        <v>0</v>
      </c>
      <c r="AY81" s="14">
        <v>0</v>
      </c>
      <c r="AZ81" s="14">
        <v>0</v>
      </c>
      <c r="BA81" s="14">
        <v>0</v>
      </c>
      <c r="BB81" s="14">
        <v>0</v>
      </c>
      <c r="BC81" s="14">
        <v>0</v>
      </c>
      <c r="BD81" s="14">
        <v>0</v>
      </c>
      <c r="BE81" s="14">
        <v>0</v>
      </c>
      <c r="BF81" s="14">
        <v>0</v>
      </c>
      <c r="BG81" s="14">
        <v>0</v>
      </c>
      <c r="BH81" s="14">
        <v>0</v>
      </c>
      <c r="BI81" s="14">
        <v>0</v>
      </c>
      <c r="BJ81" s="14">
        <v>0</v>
      </c>
      <c r="BK81" s="14">
        <v>0</v>
      </c>
      <c r="BL81" s="14">
        <v>0</v>
      </c>
      <c r="BM81" s="14">
        <v>0</v>
      </c>
      <c r="BN81" s="14">
        <v>0</v>
      </c>
      <c r="BO81" s="33">
        <v>0</v>
      </c>
      <c r="BP81" s="14">
        <v>0</v>
      </c>
      <c r="BQ81" s="14">
        <v>0</v>
      </c>
      <c r="BR81" s="14">
        <v>0</v>
      </c>
      <c r="BS81" s="14">
        <v>0</v>
      </c>
      <c r="BT81" s="14">
        <v>0</v>
      </c>
      <c r="BU81" s="14">
        <v>0</v>
      </c>
      <c r="BV81" s="14">
        <v>0</v>
      </c>
      <c r="BW81" s="14">
        <v>0</v>
      </c>
      <c r="BX81" s="14">
        <v>0</v>
      </c>
      <c r="BY81" s="14">
        <v>0</v>
      </c>
      <c r="BZ81" s="14">
        <v>0</v>
      </c>
      <c r="CA81" s="14">
        <v>0</v>
      </c>
      <c r="CB81" s="14">
        <v>0</v>
      </c>
      <c r="CC81" s="14">
        <v>0</v>
      </c>
      <c r="CD81" s="14">
        <v>0</v>
      </c>
      <c r="CE81" s="14">
        <v>0</v>
      </c>
      <c r="CF81" s="14">
        <v>0</v>
      </c>
      <c r="CG81" s="14">
        <v>0</v>
      </c>
      <c r="CH81" s="14">
        <v>0</v>
      </c>
      <c r="CI81" s="14">
        <v>0</v>
      </c>
      <c r="CJ81" s="14">
        <v>0</v>
      </c>
      <c r="CK81" s="14">
        <v>0</v>
      </c>
      <c r="CL81" s="14">
        <v>0</v>
      </c>
      <c r="CM81" s="14">
        <v>0</v>
      </c>
      <c r="CN81" s="14">
        <v>0</v>
      </c>
      <c r="CO81" s="14">
        <v>0</v>
      </c>
      <c r="CP81" s="14">
        <v>0</v>
      </c>
      <c r="CQ81" s="14">
        <v>0</v>
      </c>
      <c r="CR81" s="14">
        <v>0</v>
      </c>
      <c r="CS81" s="14">
        <v>0</v>
      </c>
      <c r="CT81" s="14">
        <v>0</v>
      </c>
      <c r="CU81" s="14">
        <v>0</v>
      </c>
      <c r="CV81" s="14">
        <v>0</v>
      </c>
      <c r="CW81" s="14">
        <v>0</v>
      </c>
      <c r="CX81" s="14">
        <v>0</v>
      </c>
      <c r="CY81" s="14">
        <v>0</v>
      </c>
      <c r="CZ81" s="14">
        <v>0</v>
      </c>
      <c r="DA81" s="14">
        <v>0</v>
      </c>
      <c r="DB81" s="14">
        <v>0</v>
      </c>
      <c r="DC81" s="14">
        <v>0</v>
      </c>
      <c r="DD81" s="14">
        <v>0</v>
      </c>
      <c r="DE81" s="14">
        <v>0</v>
      </c>
      <c r="DF81" s="14">
        <v>0</v>
      </c>
      <c r="DG81" s="14">
        <v>0</v>
      </c>
      <c r="DH81" s="14">
        <v>0</v>
      </c>
      <c r="DI81" s="14">
        <v>0</v>
      </c>
      <c r="DJ81" s="14">
        <v>0</v>
      </c>
      <c r="DK81" s="14">
        <v>0</v>
      </c>
      <c r="DL81" s="14">
        <v>0</v>
      </c>
      <c r="DM81" s="14">
        <v>0</v>
      </c>
      <c r="DN81" s="14">
        <v>0</v>
      </c>
      <c r="DO81" s="14">
        <v>0</v>
      </c>
      <c r="DP81" s="14">
        <v>0</v>
      </c>
      <c r="DQ81" s="14">
        <v>0</v>
      </c>
      <c r="DR81" s="14">
        <v>0</v>
      </c>
      <c r="DS81" s="14">
        <v>0</v>
      </c>
      <c r="DT81" s="14">
        <v>0</v>
      </c>
      <c r="DU81" s="14">
        <v>0</v>
      </c>
      <c r="DV81" s="14">
        <v>0</v>
      </c>
      <c r="DW81" s="14">
        <v>0</v>
      </c>
      <c r="DX81" s="14">
        <v>0</v>
      </c>
      <c r="DY81" s="14">
        <v>0</v>
      </c>
      <c r="DZ81" s="14">
        <v>0</v>
      </c>
      <c r="EA81" s="14">
        <v>0</v>
      </c>
      <c r="EB81" s="14">
        <v>0</v>
      </c>
      <c r="EC81" s="14">
        <v>0</v>
      </c>
      <c r="ED81" s="14">
        <v>0</v>
      </c>
      <c r="EE81" s="14">
        <v>0</v>
      </c>
      <c r="EF81" s="14">
        <v>0</v>
      </c>
      <c r="EG81" s="14">
        <v>0</v>
      </c>
      <c r="EH81" s="14">
        <v>0</v>
      </c>
      <c r="EI81" s="14">
        <v>0</v>
      </c>
      <c r="EJ81" s="14">
        <v>0</v>
      </c>
      <c r="EK81" s="14">
        <v>0</v>
      </c>
      <c r="EL81" s="14">
        <v>0</v>
      </c>
      <c r="EM81" s="14">
        <v>0</v>
      </c>
      <c r="EN81" s="14">
        <v>0</v>
      </c>
      <c r="EO81" s="14">
        <v>0</v>
      </c>
      <c r="EP81" s="14">
        <v>0</v>
      </c>
      <c r="EQ81" s="14">
        <v>0</v>
      </c>
      <c r="ER81" s="14">
        <v>0</v>
      </c>
      <c r="ES81" s="14">
        <v>0</v>
      </c>
      <c r="ET81" s="14">
        <v>0</v>
      </c>
      <c r="EU81" s="14">
        <v>0</v>
      </c>
      <c r="EV81" s="14">
        <v>0</v>
      </c>
      <c r="EW81" s="14">
        <v>0</v>
      </c>
      <c r="EX81" s="14">
        <v>0</v>
      </c>
      <c r="EY81" s="14">
        <v>0</v>
      </c>
      <c r="EZ81" s="14">
        <v>0</v>
      </c>
      <c r="FA81" s="13">
        <f t="shared" si="5"/>
        <v>15659</v>
      </c>
      <c r="FB81" s="13">
        <v>11771</v>
      </c>
      <c r="FC81" s="13">
        <v>3888</v>
      </c>
      <c r="FD81" s="14">
        <v>148</v>
      </c>
      <c r="FE81" s="14"/>
      <c r="FF81" s="14"/>
      <c r="FG81" s="14"/>
      <c r="FH81" s="14"/>
      <c r="FI81" s="14"/>
      <c r="FJ81" s="14"/>
    </row>
    <row r="82" spans="1:166" s="15" customFormat="1" ht="18.75" x14ac:dyDescent="0.25">
      <c r="A82" s="12" t="s">
        <v>25</v>
      </c>
      <c r="B82" s="12" t="s">
        <v>6</v>
      </c>
      <c r="C82" s="32" t="s">
        <v>165</v>
      </c>
      <c r="D82" s="13" t="s">
        <v>9</v>
      </c>
      <c r="E82" s="13">
        <v>5040041958</v>
      </c>
      <c r="F82" s="14">
        <f t="shared" si="4"/>
        <v>177</v>
      </c>
      <c r="G82" s="14">
        <v>24</v>
      </c>
      <c r="H82" s="14">
        <v>88</v>
      </c>
      <c r="I82" s="14">
        <v>0</v>
      </c>
      <c r="J82" s="14">
        <v>0</v>
      </c>
      <c r="K82" s="14">
        <v>0</v>
      </c>
      <c r="L82" s="14">
        <v>0</v>
      </c>
      <c r="M82" s="14">
        <v>0</v>
      </c>
      <c r="N82" s="14">
        <v>0</v>
      </c>
      <c r="O82" s="14">
        <v>0</v>
      </c>
      <c r="P82" s="14">
        <v>0</v>
      </c>
      <c r="Q82" s="14">
        <v>0</v>
      </c>
      <c r="R82" s="14">
        <v>0</v>
      </c>
      <c r="S82" s="14">
        <v>0</v>
      </c>
      <c r="T82" s="14">
        <v>0</v>
      </c>
      <c r="U82" s="14">
        <v>0</v>
      </c>
      <c r="V82" s="14">
        <v>0</v>
      </c>
      <c r="W82" s="14">
        <v>36</v>
      </c>
      <c r="X82" s="14">
        <v>0</v>
      </c>
      <c r="Y82" s="14">
        <v>0</v>
      </c>
      <c r="Z82" s="14">
        <v>0</v>
      </c>
      <c r="AA82" s="14">
        <v>0</v>
      </c>
      <c r="AB82" s="14">
        <v>0</v>
      </c>
      <c r="AC82" s="14">
        <v>0</v>
      </c>
      <c r="AD82" s="14">
        <v>0</v>
      </c>
      <c r="AE82" s="14">
        <v>0</v>
      </c>
      <c r="AF82" s="14">
        <v>0</v>
      </c>
      <c r="AG82" s="14">
        <v>0</v>
      </c>
      <c r="AH82" s="14">
        <v>2</v>
      </c>
      <c r="AI82" s="14">
        <v>0</v>
      </c>
      <c r="AJ82" s="14">
        <v>27</v>
      </c>
      <c r="AK82" s="14">
        <v>0</v>
      </c>
      <c r="AL82" s="14">
        <v>0</v>
      </c>
      <c r="AM82" s="14">
        <v>0</v>
      </c>
      <c r="AN82" s="14">
        <v>0</v>
      </c>
      <c r="AO82" s="14">
        <v>0</v>
      </c>
      <c r="AP82" s="14">
        <v>0</v>
      </c>
      <c r="AQ82" s="14">
        <v>0</v>
      </c>
      <c r="AR82" s="14">
        <v>0</v>
      </c>
      <c r="AS82" s="14">
        <v>0</v>
      </c>
      <c r="AT82" s="14">
        <v>0</v>
      </c>
      <c r="AU82" s="14">
        <v>0</v>
      </c>
      <c r="AV82" s="14">
        <v>0</v>
      </c>
      <c r="AW82" s="14">
        <v>0</v>
      </c>
      <c r="AX82" s="14">
        <v>0</v>
      </c>
      <c r="AY82" s="14">
        <v>0</v>
      </c>
      <c r="AZ82" s="14">
        <v>0</v>
      </c>
      <c r="BA82" s="14">
        <v>0</v>
      </c>
      <c r="BB82" s="14">
        <v>0</v>
      </c>
      <c r="BC82" s="14">
        <v>0</v>
      </c>
      <c r="BD82" s="14">
        <v>0</v>
      </c>
      <c r="BE82" s="14">
        <v>0</v>
      </c>
      <c r="BF82" s="14">
        <v>0</v>
      </c>
      <c r="BG82" s="14">
        <v>0</v>
      </c>
      <c r="BH82" s="14">
        <v>0</v>
      </c>
      <c r="BI82" s="14">
        <v>0</v>
      </c>
      <c r="BJ82" s="14">
        <v>0</v>
      </c>
      <c r="BK82" s="14">
        <v>0</v>
      </c>
      <c r="BL82" s="14">
        <v>0</v>
      </c>
      <c r="BM82" s="14">
        <v>0</v>
      </c>
      <c r="BN82" s="14">
        <v>0</v>
      </c>
      <c r="BO82" s="33">
        <v>0</v>
      </c>
      <c r="BP82" s="14">
        <v>0</v>
      </c>
      <c r="BQ82" s="14">
        <v>0</v>
      </c>
      <c r="BR82" s="14">
        <v>0</v>
      </c>
      <c r="BS82" s="14">
        <v>0</v>
      </c>
      <c r="BT82" s="14">
        <v>0</v>
      </c>
      <c r="BU82" s="14">
        <v>0</v>
      </c>
      <c r="BV82" s="14">
        <v>0</v>
      </c>
      <c r="BW82" s="14">
        <v>0</v>
      </c>
      <c r="BX82" s="14">
        <v>0</v>
      </c>
      <c r="BY82" s="14">
        <v>0</v>
      </c>
      <c r="BZ82" s="14">
        <v>0</v>
      </c>
      <c r="CA82" s="14">
        <v>0</v>
      </c>
      <c r="CB82" s="14">
        <v>0</v>
      </c>
      <c r="CC82" s="14">
        <v>0</v>
      </c>
      <c r="CD82" s="14">
        <v>0</v>
      </c>
      <c r="CE82" s="14">
        <v>0</v>
      </c>
      <c r="CF82" s="14">
        <v>0</v>
      </c>
      <c r="CG82" s="14">
        <v>0</v>
      </c>
      <c r="CH82" s="14">
        <v>0</v>
      </c>
      <c r="CI82" s="14">
        <v>0</v>
      </c>
      <c r="CJ82" s="14">
        <v>0</v>
      </c>
      <c r="CK82" s="14">
        <v>0</v>
      </c>
      <c r="CL82" s="14">
        <v>0</v>
      </c>
      <c r="CM82" s="14">
        <v>0</v>
      </c>
      <c r="CN82" s="14">
        <v>0</v>
      </c>
      <c r="CO82" s="14">
        <v>0</v>
      </c>
      <c r="CP82" s="14">
        <v>0</v>
      </c>
      <c r="CQ82" s="14">
        <v>0</v>
      </c>
      <c r="CR82" s="14">
        <v>0</v>
      </c>
      <c r="CS82" s="14">
        <v>0</v>
      </c>
      <c r="CT82" s="14">
        <v>0</v>
      </c>
      <c r="CU82" s="14">
        <v>0</v>
      </c>
      <c r="CV82" s="14">
        <v>0</v>
      </c>
      <c r="CW82" s="14">
        <v>0</v>
      </c>
      <c r="CX82" s="14">
        <v>0</v>
      </c>
      <c r="CY82" s="14">
        <v>0</v>
      </c>
      <c r="CZ82" s="14">
        <v>0</v>
      </c>
      <c r="DA82" s="14">
        <v>0</v>
      </c>
      <c r="DB82" s="14">
        <v>0</v>
      </c>
      <c r="DC82" s="14">
        <v>0</v>
      </c>
      <c r="DD82" s="14">
        <v>0</v>
      </c>
      <c r="DE82" s="14">
        <v>0</v>
      </c>
      <c r="DF82" s="14">
        <v>0</v>
      </c>
      <c r="DG82" s="14">
        <v>0</v>
      </c>
      <c r="DH82" s="14">
        <v>0</v>
      </c>
      <c r="DI82" s="14">
        <v>0</v>
      </c>
      <c r="DJ82" s="14">
        <v>0</v>
      </c>
      <c r="DK82" s="14">
        <v>0</v>
      </c>
      <c r="DL82" s="14">
        <v>0</v>
      </c>
      <c r="DM82" s="14">
        <v>0</v>
      </c>
      <c r="DN82" s="14">
        <v>0</v>
      </c>
      <c r="DO82" s="14">
        <v>0</v>
      </c>
      <c r="DP82" s="14">
        <v>0</v>
      </c>
      <c r="DQ82" s="14">
        <v>0</v>
      </c>
      <c r="DR82" s="14">
        <v>0</v>
      </c>
      <c r="DS82" s="14">
        <v>0</v>
      </c>
      <c r="DT82" s="14">
        <v>0</v>
      </c>
      <c r="DU82" s="14">
        <v>0</v>
      </c>
      <c r="DV82" s="14">
        <v>0</v>
      </c>
      <c r="DW82" s="14">
        <v>0</v>
      </c>
      <c r="DX82" s="14">
        <v>0</v>
      </c>
      <c r="DY82" s="14">
        <v>0</v>
      </c>
      <c r="DZ82" s="14">
        <v>0</v>
      </c>
      <c r="EA82" s="14">
        <v>0</v>
      </c>
      <c r="EB82" s="14">
        <v>0</v>
      </c>
      <c r="EC82" s="14">
        <v>0</v>
      </c>
      <c r="ED82" s="14">
        <v>0</v>
      </c>
      <c r="EE82" s="14">
        <v>0</v>
      </c>
      <c r="EF82" s="14">
        <v>0</v>
      </c>
      <c r="EG82" s="14">
        <v>0</v>
      </c>
      <c r="EH82" s="14">
        <v>0</v>
      </c>
      <c r="EI82" s="14">
        <v>0</v>
      </c>
      <c r="EJ82" s="14">
        <v>0</v>
      </c>
      <c r="EK82" s="14">
        <v>0</v>
      </c>
      <c r="EL82" s="14">
        <v>0</v>
      </c>
      <c r="EM82" s="14">
        <v>0</v>
      </c>
      <c r="EN82" s="14">
        <v>0</v>
      </c>
      <c r="EO82" s="14">
        <v>0</v>
      </c>
      <c r="EP82" s="14">
        <v>0</v>
      </c>
      <c r="EQ82" s="14">
        <v>0</v>
      </c>
      <c r="ER82" s="14">
        <v>0</v>
      </c>
      <c r="ES82" s="14">
        <v>0</v>
      </c>
      <c r="ET82" s="14">
        <v>0</v>
      </c>
      <c r="EU82" s="14">
        <v>0</v>
      </c>
      <c r="EV82" s="14">
        <v>0</v>
      </c>
      <c r="EW82" s="14">
        <v>0</v>
      </c>
      <c r="EX82" s="14">
        <v>0</v>
      </c>
      <c r="EY82" s="14">
        <v>0</v>
      </c>
      <c r="EZ82" s="14">
        <v>0</v>
      </c>
      <c r="FA82" s="13">
        <f t="shared" si="5"/>
        <v>22195</v>
      </c>
      <c r="FB82" s="13">
        <v>17014</v>
      </c>
      <c r="FC82" s="13">
        <v>5181</v>
      </c>
      <c r="FD82" s="14">
        <v>176.3</v>
      </c>
      <c r="FE82" s="14"/>
      <c r="FF82" s="14"/>
      <c r="FG82" s="14"/>
      <c r="FH82" s="14"/>
      <c r="FI82" s="14"/>
      <c r="FJ82" s="14"/>
    </row>
    <row r="83" spans="1:166" s="15" customFormat="1" ht="18.75" x14ac:dyDescent="0.25">
      <c r="A83" s="12" t="s">
        <v>98</v>
      </c>
      <c r="B83" s="12" t="s">
        <v>6</v>
      </c>
      <c r="C83" s="32" t="s">
        <v>166</v>
      </c>
      <c r="D83" s="13" t="s">
        <v>9</v>
      </c>
      <c r="E83" s="13">
        <v>5040043948</v>
      </c>
      <c r="F83" s="14">
        <f t="shared" si="4"/>
        <v>179</v>
      </c>
      <c r="G83" s="14">
        <v>11</v>
      </c>
      <c r="H83" s="14">
        <v>79</v>
      </c>
      <c r="I83" s="14">
        <v>0</v>
      </c>
      <c r="J83" s="14">
        <v>0</v>
      </c>
      <c r="K83" s="14">
        <v>0</v>
      </c>
      <c r="L83" s="14">
        <v>0</v>
      </c>
      <c r="M83" s="14">
        <v>0</v>
      </c>
      <c r="N83" s="14">
        <v>0</v>
      </c>
      <c r="O83" s="14">
        <v>0</v>
      </c>
      <c r="P83" s="14">
        <v>0</v>
      </c>
      <c r="Q83" s="14">
        <v>0</v>
      </c>
      <c r="R83" s="14">
        <v>0</v>
      </c>
      <c r="S83" s="14">
        <v>0</v>
      </c>
      <c r="T83" s="14">
        <v>0</v>
      </c>
      <c r="U83" s="14">
        <v>0</v>
      </c>
      <c r="V83" s="14">
        <v>0</v>
      </c>
      <c r="W83" s="14">
        <v>34</v>
      </c>
      <c r="X83" s="14">
        <v>0</v>
      </c>
      <c r="Y83" s="14">
        <v>0</v>
      </c>
      <c r="Z83" s="14">
        <v>1</v>
      </c>
      <c r="AA83" s="14">
        <v>0</v>
      </c>
      <c r="AB83" s="14">
        <v>0</v>
      </c>
      <c r="AC83" s="14">
        <v>0</v>
      </c>
      <c r="AD83" s="14">
        <v>0</v>
      </c>
      <c r="AE83" s="14">
        <v>1</v>
      </c>
      <c r="AF83" s="14">
        <v>0</v>
      </c>
      <c r="AG83" s="14">
        <v>0</v>
      </c>
      <c r="AH83" s="14">
        <v>0</v>
      </c>
      <c r="AI83" s="14">
        <v>0</v>
      </c>
      <c r="AJ83" s="14">
        <v>53</v>
      </c>
      <c r="AK83" s="14">
        <v>0</v>
      </c>
      <c r="AL83" s="14">
        <v>0</v>
      </c>
      <c r="AM83" s="14">
        <v>0</v>
      </c>
      <c r="AN83" s="14">
        <v>0</v>
      </c>
      <c r="AO83" s="14">
        <v>0</v>
      </c>
      <c r="AP83" s="14">
        <v>0</v>
      </c>
      <c r="AQ83" s="14">
        <v>0</v>
      </c>
      <c r="AR83" s="14">
        <v>0</v>
      </c>
      <c r="AS83" s="14">
        <v>0</v>
      </c>
      <c r="AT83" s="14">
        <v>0</v>
      </c>
      <c r="AU83" s="14">
        <v>0</v>
      </c>
      <c r="AV83" s="14">
        <v>0</v>
      </c>
      <c r="AW83" s="14">
        <v>0</v>
      </c>
      <c r="AX83" s="14">
        <v>0</v>
      </c>
      <c r="AY83" s="14">
        <v>0</v>
      </c>
      <c r="AZ83" s="14">
        <v>0</v>
      </c>
      <c r="BA83" s="14">
        <v>0</v>
      </c>
      <c r="BB83" s="14">
        <v>0</v>
      </c>
      <c r="BC83" s="14">
        <v>0</v>
      </c>
      <c r="BD83" s="14">
        <v>0</v>
      </c>
      <c r="BE83" s="14">
        <v>0</v>
      </c>
      <c r="BF83" s="14">
        <v>0</v>
      </c>
      <c r="BG83" s="14">
        <v>0</v>
      </c>
      <c r="BH83" s="14">
        <v>0</v>
      </c>
      <c r="BI83" s="14">
        <v>0</v>
      </c>
      <c r="BJ83" s="14">
        <v>0</v>
      </c>
      <c r="BK83" s="14">
        <v>0</v>
      </c>
      <c r="BL83" s="14">
        <v>0</v>
      </c>
      <c r="BM83" s="14">
        <v>0</v>
      </c>
      <c r="BN83" s="14">
        <v>0</v>
      </c>
      <c r="BO83" s="33">
        <v>0</v>
      </c>
      <c r="BP83" s="14">
        <v>0</v>
      </c>
      <c r="BQ83" s="14">
        <v>0</v>
      </c>
      <c r="BR83" s="14">
        <v>0</v>
      </c>
      <c r="BS83" s="14">
        <v>0</v>
      </c>
      <c r="BT83" s="14">
        <v>0</v>
      </c>
      <c r="BU83" s="14">
        <v>0</v>
      </c>
      <c r="BV83" s="14">
        <v>0</v>
      </c>
      <c r="BW83" s="14">
        <v>0</v>
      </c>
      <c r="BX83" s="14">
        <v>0</v>
      </c>
      <c r="BY83" s="14">
        <v>0</v>
      </c>
      <c r="BZ83" s="14">
        <v>0</v>
      </c>
      <c r="CA83" s="14">
        <v>0</v>
      </c>
      <c r="CB83" s="14">
        <v>0</v>
      </c>
      <c r="CC83" s="14">
        <v>0</v>
      </c>
      <c r="CD83" s="14">
        <v>0</v>
      </c>
      <c r="CE83" s="14">
        <v>0</v>
      </c>
      <c r="CF83" s="14">
        <v>0</v>
      </c>
      <c r="CG83" s="14">
        <v>0</v>
      </c>
      <c r="CH83" s="14">
        <v>0</v>
      </c>
      <c r="CI83" s="14">
        <v>0</v>
      </c>
      <c r="CJ83" s="14">
        <v>0</v>
      </c>
      <c r="CK83" s="14">
        <v>0</v>
      </c>
      <c r="CL83" s="14">
        <v>0</v>
      </c>
      <c r="CM83" s="14">
        <v>0</v>
      </c>
      <c r="CN83" s="14">
        <v>0</v>
      </c>
      <c r="CO83" s="14">
        <v>0</v>
      </c>
      <c r="CP83" s="14">
        <v>0</v>
      </c>
      <c r="CQ83" s="14">
        <v>0</v>
      </c>
      <c r="CR83" s="14">
        <v>0</v>
      </c>
      <c r="CS83" s="14">
        <v>0</v>
      </c>
      <c r="CT83" s="14">
        <v>0</v>
      </c>
      <c r="CU83" s="14">
        <v>0</v>
      </c>
      <c r="CV83" s="14">
        <v>0</v>
      </c>
      <c r="CW83" s="14">
        <v>0</v>
      </c>
      <c r="CX83" s="14">
        <v>0</v>
      </c>
      <c r="CY83" s="14">
        <v>0</v>
      </c>
      <c r="CZ83" s="14">
        <v>0</v>
      </c>
      <c r="DA83" s="14">
        <v>0</v>
      </c>
      <c r="DB83" s="14">
        <v>0</v>
      </c>
      <c r="DC83" s="14">
        <v>0</v>
      </c>
      <c r="DD83" s="14">
        <v>0</v>
      </c>
      <c r="DE83" s="14">
        <v>0</v>
      </c>
      <c r="DF83" s="14">
        <v>0</v>
      </c>
      <c r="DG83" s="14">
        <v>0</v>
      </c>
      <c r="DH83" s="14">
        <v>0</v>
      </c>
      <c r="DI83" s="14">
        <v>0</v>
      </c>
      <c r="DJ83" s="14">
        <v>0</v>
      </c>
      <c r="DK83" s="14">
        <v>0</v>
      </c>
      <c r="DL83" s="14">
        <v>0</v>
      </c>
      <c r="DM83" s="14">
        <v>0</v>
      </c>
      <c r="DN83" s="14">
        <v>0</v>
      </c>
      <c r="DO83" s="14">
        <v>0</v>
      </c>
      <c r="DP83" s="14">
        <v>0</v>
      </c>
      <c r="DQ83" s="14">
        <v>0</v>
      </c>
      <c r="DR83" s="14">
        <v>0</v>
      </c>
      <c r="DS83" s="14">
        <v>0</v>
      </c>
      <c r="DT83" s="14">
        <v>0</v>
      </c>
      <c r="DU83" s="14">
        <v>0</v>
      </c>
      <c r="DV83" s="14">
        <v>0</v>
      </c>
      <c r="DW83" s="14">
        <v>0</v>
      </c>
      <c r="DX83" s="14">
        <v>0</v>
      </c>
      <c r="DY83" s="14">
        <v>0</v>
      </c>
      <c r="DZ83" s="14">
        <v>0</v>
      </c>
      <c r="EA83" s="14">
        <v>0</v>
      </c>
      <c r="EB83" s="14">
        <v>0</v>
      </c>
      <c r="EC83" s="14">
        <v>0</v>
      </c>
      <c r="ED83" s="14">
        <v>0</v>
      </c>
      <c r="EE83" s="14">
        <v>0</v>
      </c>
      <c r="EF83" s="14">
        <v>0</v>
      </c>
      <c r="EG83" s="14">
        <v>0</v>
      </c>
      <c r="EH83" s="14">
        <v>0</v>
      </c>
      <c r="EI83" s="14">
        <v>0</v>
      </c>
      <c r="EJ83" s="14">
        <v>0</v>
      </c>
      <c r="EK83" s="14">
        <v>0</v>
      </c>
      <c r="EL83" s="14">
        <v>0</v>
      </c>
      <c r="EM83" s="14">
        <v>0</v>
      </c>
      <c r="EN83" s="14">
        <v>0</v>
      </c>
      <c r="EO83" s="14">
        <v>0</v>
      </c>
      <c r="EP83" s="14">
        <v>0</v>
      </c>
      <c r="EQ83" s="14">
        <v>0</v>
      </c>
      <c r="ER83" s="14">
        <v>0</v>
      </c>
      <c r="ES83" s="14">
        <v>0</v>
      </c>
      <c r="ET83" s="14">
        <v>0</v>
      </c>
      <c r="EU83" s="14">
        <v>0</v>
      </c>
      <c r="EV83" s="14">
        <v>0</v>
      </c>
      <c r="EW83" s="14">
        <v>0</v>
      </c>
      <c r="EX83" s="14">
        <v>0</v>
      </c>
      <c r="EY83" s="14">
        <v>0</v>
      </c>
      <c r="EZ83" s="14">
        <v>0</v>
      </c>
      <c r="FA83" s="13">
        <f t="shared" si="5"/>
        <v>23594</v>
      </c>
      <c r="FB83" s="13">
        <v>18022</v>
      </c>
      <c r="FC83" s="13">
        <v>5572</v>
      </c>
      <c r="FD83" s="14">
        <v>183</v>
      </c>
      <c r="FE83" s="14"/>
      <c r="FF83" s="14"/>
      <c r="FG83" s="14"/>
      <c r="FH83" s="14"/>
      <c r="FI83" s="14"/>
      <c r="FJ83" s="14"/>
    </row>
    <row r="84" spans="1:166" s="15" customFormat="1" ht="18.75" x14ac:dyDescent="0.25">
      <c r="A84" s="12" t="s">
        <v>99</v>
      </c>
      <c r="B84" s="12" t="s">
        <v>6</v>
      </c>
      <c r="C84" s="32" t="s">
        <v>167</v>
      </c>
      <c r="D84" s="13" t="s">
        <v>9</v>
      </c>
      <c r="E84" s="13">
        <v>5040043240</v>
      </c>
      <c r="F84" s="14">
        <f t="shared" ref="F84:F87" si="6">SUM(G84:EZ84)</f>
        <v>319</v>
      </c>
      <c r="G84" s="14">
        <v>5</v>
      </c>
      <c r="H84" s="14">
        <v>117</v>
      </c>
      <c r="I84" s="14">
        <v>0</v>
      </c>
      <c r="J84" s="14">
        <v>0</v>
      </c>
      <c r="K84" s="14">
        <v>0</v>
      </c>
      <c r="L84" s="14">
        <v>0</v>
      </c>
      <c r="M84" s="14">
        <v>0</v>
      </c>
      <c r="N84" s="14">
        <v>0</v>
      </c>
      <c r="O84" s="14">
        <v>0</v>
      </c>
      <c r="P84" s="14">
        <v>0</v>
      </c>
      <c r="Q84" s="14">
        <v>0</v>
      </c>
      <c r="R84" s="14">
        <v>0</v>
      </c>
      <c r="S84" s="14">
        <v>0</v>
      </c>
      <c r="T84" s="14">
        <v>0</v>
      </c>
      <c r="U84" s="14">
        <v>0</v>
      </c>
      <c r="V84" s="14">
        <v>7</v>
      </c>
      <c r="W84" s="14">
        <v>98</v>
      </c>
      <c r="X84" s="14">
        <v>0</v>
      </c>
      <c r="Y84" s="14">
        <v>0</v>
      </c>
      <c r="Z84" s="14">
        <v>3</v>
      </c>
      <c r="AA84" s="14">
        <v>0</v>
      </c>
      <c r="AB84" s="14">
        <v>0</v>
      </c>
      <c r="AC84" s="14">
        <v>0</v>
      </c>
      <c r="AD84" s="14">
        <v>0</v>
      </c>
      <c r="AE84" s="14">
        <v>0</v>
      </c>
      <c r="AF84" s="14">
        <v>0</v>
      </c>
      <c r="AG84" s="14">
        <v>0</v>
      </c>
      <c r="AH84" s="14">
        <v>0</v>
      </c>
      <c r="AI84" s="14">
        <v>0</v>
      </c>
      <c r="AJ84" s="14">
        <v>85</v>
      </c>
      <c r="AK84" s="14">
        <v>0</v>
      </c>
      <c r="AL84" s="14">
        <v>0</v>
      </c>
      <c r="AM84" s="14">
        <v>0</v>
      </c>
      <c r="AN84" s="14">
        <v>0</v>
      </c>
      <c r="AO84" s="14">
        <v>0</v>
      </c>
      <c r="AP84" s="14">
        <v>0</v>
      </c>
      <c r="AQ84" s="14">
        <v>0</v>
      </c>
      <c r="AR84" s="14">
        <v>0</v>
      </c>
      <c r="AS84" s="14">
        <v>0</v>
      </c>
      <c r="AT84" s="14">
        <v>0</v>
      </c>
      <c r="AU84" s="14">
        <v>0</v>
      </c>
      <c r="AV84" s="14">
        <v>0</v>
      </c>
      <c r="AW84" s="14">
        <v>0</v>
      </c>
      <c r="AX84" s="14">
        <v>0</v>
      </c>
      <c r="AY84" s="14">
        <v>0</v>
      </c>
      <c r="AZ84" s="14">
        <v>0</v>
      </c>
      <c r="BA84" s="14">
        <v>0</v>
      </c>
      <c r="BB84" s="14">
        <v>0</v>
      </c>
      <c r="BC84" s="14">
        <v>0</v>
      </c>
      <c r="BD84" s="14">
        <v>0</v>
      </c>
      <c r="BE84" s="14">
        <v>0</v>
      </c>
      <c r="BF84" s="14">
        <v>0</v>
      </c>
      <c r="BG84" s="14">
        <v>0</v>
      </c>
      <c r="BH84" s="14">
        <v>0</v>
      </c>
      <c r="BI84" s="14">
        <v>0</v>
      </c>
      <c r="BJ84" s="14">
        <v>0</v>
      </c>
      <c r="BK84" s="14">
        <v>0</v>
      </c>
      <c r="BL84" s="14">
        <v>0</v>
      </c>
      <c r="BM84" s="14">
        <v>0</v>
      </c>
      <c r="BN84" s="14">
        <v>0</v>
      </c>
      <c r="BO84" s="33">
        <v>0</v>
      </c>
      <c r="BP84" s="14">
        <v>0</v>
      </c>
      <c r="BQ84" s="14">
        <v>0</v>
      </c>
      <c r="BR84" s="14">
        <v>0</v>
      </c>
      <c r="BS84" s="14">
        <v>0</v>
      </c>
      <c r="BT84" s="14">
        <v>0</v>
      </c>
      <c r="BU84" s="14">
        <v>0</v>
      </c>
      <c r="BV84" s="14">
        <v>0</v>
      </c>
      <c r="BW84" s="14">
        <v>0</v>
      </c>
      <c r="BX84" s="14">
        <v>0</v>
      </c>
      <c r="BY84" s="14">
        <v>0</v>
      </c>
      <c r="BZ84" s="14">
        <v>0</v>
      </c>
      <c r="CA84" s="14">
        <v>0</v>
      </c>
      <c r="CB84" s="14">
        <v>0</v>
      </c>
      <c r="CC84" s="14">
        <v>0</v>
      </c>
      <c r="CD84" s="14">
        <v>0</v>
      </c>
      <c r="CE84" s="14">
        <v>0</v>
      </c>
      <c r="CF84" s="14">
        <v>0</v>
      </c>
      <c r="CG84" s="14">
        <v>0</v>
      </c>
      <c r="CH84" s="14">
        <v>1</v>
      </c>
      <c r="CI84" s="14">
        <v>0</v>
      </c>
      <c r="CJ84" s="14">
        <v>0</v>
      </c>
      <c r="CK84" s="14">
        <v>0</v>
      </c>
      <c r="CL84" s="14">
        <v>0</v>
      </c>
      <c r="CM84" s="14">
        <v>0</v>
      </c>
      <c r="CN84" s="14">
        <v>0</v>
      </c>
      <c r="CO84" s="14">
        <v>3</v>
      </c>
      <c r="CP84" s="14">
        <v>0</v>
      </c>
      <c r="CQ84" s="14">
        <v>0</v>
      </c>
      <c r="CR84" s="14">
        <v>0</v>
      </c>
      <c r="CS84" s="14">
        <v>0</v>
      </c>
      <c r="CT84" s="14">
        <v>0</v>
      </c>
      <c r="CU84" s="14">
        <v>0</v>
      </c>
      <c r="CV84" s="14">
        <v>0</v>
      </c>
      <c r="CW84" s="14">
        <v>0</v>
      </c>
      <c r="CX84" s="14">
        <v>0</v>
      </c>
      <c r="CY84" s="14">
        <v>0</v>
      </c>
      <c r="CZ84" s="14">
        <v>0</v>
      </c>
      <c r="DA84" s="14">
        <v>0</v>
      </c>
      <c r="DB84" s="14">
        <v>0</v>
      </c>
      <c r="DC84" s="14">
        <v>0</v>
      </c>
      <c r="DD84" s="14">
        <v>0</v>
      </c>
      <c r="DE84" s="14">
        <v>0</v>
      </c>
      <c r="DF84" s="14">
        <v>0</v>
      </c>
      <c r="DG84" s="14">
        <v>0</v>
      </c>
      <c r="DH84" s="14">
        <v>0</v>
      </c>
      <c r="DI84" s="14">
        <v>0</v>
      </c>
      <c r="DJ84" s="14">
        <v>0</v>
      </c>
      <c r="DK84" s="14">
        <v>0</v>
      </c>
      <c r="DL84" s="14">
        <v>0</v>
      </c>
      <c r="DM84" s="14">
        <v>0</v>
      </c>
      <c r="DN84" s="14">
        <v>0</v>
      </c>
      <c r="DO84" s="14">
        <v>0</v>
      </c>
      <c r="DP84" s="14">
        <v>0</v>
      </c>
      <c r="DQ84" s="14">
        <v>0</v>
      </c>
      <c r="DR84" s="14">
        <v>0</v>
      </c>
      <c r="DS84" s="14">
        <v>0</v>
      </c>
      <c r="DT84" s="14">
        <v>0</v>
      </c>
      <c r="DU84" s="14">
        <v>0</v>
      </c>
      <c r="DV84" s="14">
        <v>0</v>
      </c>
      <c r="DW84" s="14">
        <v>0</v>
      </c>
      <c r="DX84" s="14">
        <v>0</v>
      </c>
      <c r="DY84" s="14">
        <v>0</v>
      </c>
      <c r="DZ84" s="14">
        <v>0</v>
      </c>
      <c r="EA84" s="14">
        <v>0</v>
      </c>
      <c r="EB84" s="14">
        <v>0</v>
      </c>
      <c r="EC84" s="14">
        <v>0</v>
      </c>
      <c r="ED84" s="14">
        <v>0</v>
      </c>
      <c r="EE84" s="14">
        <v>0</v>
      </c>
      <c r="EF84" s="14">
        <v>0</v>
      </c>
      <c r="EG84" s="14">
        <v>0</v>
      </c>
      <c r="EH84" s="14">
        <v>0</v>
      </c>
      <c r="EI84" s="14">
        <v>0</v>
      </c>
      <c r="EJ84" s="14">
        <v>0</v>
      </c>
      <c r="EK84" s="14">
        <v>0</v>
      </c>
      <c r="EL84" s="14">
        <v>0</v>
      </c>
      <c r="EM84" s="14">
        <v>0</v>
      </c>
      <c r="EN84" s="14">
        <v>0</v>
      </c>
      <c r="EO84" s="14">
        <v>0</v>
      </c>
      <c r="EP84" s="14">
        <v>0</v>
      </c>
      <c r="EQ84" s="14">
        <v>0</v>
      </c>
      <c r="ER84" s="14">
        <v>0</v>
      </c>
      <c r="ES84" s="14">
        <v>0</v>
      </c>
      <c r="ET84" s="14">
        <v>0</v>
      </c>
      <c r="EU84" s="14">
        <v>0</v>
      </c>
      <c r="EV84" s="14">
        <v>0</v>
      </c>
      <c r="EW84" s="14">
        <v>0</v>
      </c>
      <c r="EX84" s="14">
        <v>0</v>
      </c>
      <c r="EY84" s="14">
        <v>0</v>
      </c>
      <c r="EZ84" s="14">
        <v>0</v>
      </c>
      <c r="FA84" s="13">
        <f t="shared" ref="FA84:FA87" si="7">FB84+FC84</f>
        <v>43718</v>
      </c>
      <c r="FB84" s="13">
        <v>33053</v>
      </c>
      <c r="FC84" s="13">
        <v>10665</v>
      </c>
      <c r="FD84" s="14">
        <v>316.3</v>
      </c>
      <c r="FE84" s="14"/>
      <c r="FF84" s="14"/>
      <c r="FG84" s="14"/>
      <c r="FH84" s="14"/>
      <c r="FI84" s="14"/>
      <c r="FJ84" s="14"/>
    </row>
    <row r="85" spans="1:166" s="15" customFormat="1" ht="18.75" x14ac:dyDescent="0.25">
      <c r="A85" s="12" t="s">
        <v>100</v>
      </c>
      <c r="B85" s="12" t="s">
        <v>6</v>
      </c>
      <c r="C85" s="32" t="s">
        <v>168</v>
      </c>
      <c r="D85" s="13" t="s">
        <v>9</v>
      </c>
      <c r="E85" s="13">
        <v>5040103428</v>
      </c>
      <c r="F85" s="14">
        <f t="shared" si="6"/>
        <v>59</v>
      </c>
      <c r="G85" s="14">
        <v>0</v>
      </c>
      <c r="H85" s="14">
        <v>29</v>
      </c>
      <c r="I85" s="14">
        <v>0</v>
      </c>
      <c r="J85" s="14">
        <v>0</v>
      </c>
      <c r="K85" s="14">
        <v>0</v>
      </c>
      <c r="L85" s="14">
        <v>0</v>
      </c>
      <c r="M85" s="14">
        <v>0</v>
      </c>
      <c r="N85" s="14">
        <v>0</v>
      </c>
      <c r="O85" s="14">
        <v>0</v>
      </c>
      <c r="P85" s="14">
        <v>0</v>
      </c>
      <c r="Q85" s="14">
        <v>0</v>
      </c>
      <c r="R85" s="14">
        <v>0</v>
      </c>
      <c r="S85" s="14">
        <v>0</v>
      </c>
      <c r="T85" s="14">
        <v>0</v>
      </c>
      <c r="U85" s="14">
        <v>0</v>
      </c>
      <c r="V85" s="14">
        <v>0</v>
      </c>
      <c r="W85" s="14">
        <v>17</v>
      </c>
      <c r="X85" s="14">
        <v>0</v>
      </c>
      <c r="Y85" s="14">
        <v>0</v>
      </c>
      <c r="Z85" s="14">
        <v>0</v>
      </c>
      <c r="AA85" s="14">
        <v>0</v>
      </c>
      <c r="AB85" s="14">
        <v>0</v>
      </c>
      <c r="AC85" s="14">
        <v>0</v>
      </c>
      <c r="AD85" s="14">
        <v>0</v>
      </c>
      <c r="AE85" s="14">
        <v>0</v>
      </c>
      <c r="AF85" s="14">
        <v>0</v>
      </c>
      <c r="AG85" s="14">
        <v>0</v>
      </c>
      <c r="AH85" s="14">
        <v>0</v>
      </c>
      <c r="AI85" s="14">
        <v>0</v>
      </c>
      <c r="AJ85" s="14">
        <v>13</v>
      </c>
      <c r="AK85" s="14">
        <v>0</v>
      </c>
      <c r="AL85" s="14">
        <v>0</v>
      </c>
      <c r="AM85" s="14">
        <v>0</v>
      </c>
      <c r="AN85" s="14">
        <v>0</v>
      </c>
      <c r="AO85" s="14">
        <v>0</v>
      </c>
      <c r="AP85" s="14">
        <v>0</v>
      </c>
      <c r="AQ85" s="14">
        <v>0</v>
      </c>
      <c r="AR85" s="14">
        <v>0</v>
      </c>
      <c r="AS85" s="14">
        <v>0</v>
      </c>
      <c r="AT85" s="14">
        <v>0</v>
      </c>
      <c r="AU85" s="14">
        <v>0</v>
      </c>
      <c r="AV85" s="14">
        <v>0</v>
      </c>
      <c r="AW85" s="14">
        <v>0</v>
      </c>
      <c r="AX85" s="14">
        <v>0</v>
      </c>
      <c r="AY85" s="14">
        <v>0</v>
      </c>
      <c r="AZ85" s="14">
        <v>0</v>
      </c>
      <c r="BA85" s="14">
        <v>0</v>
      </c>
      <c r="BB85" s="14">
        <v>0</v>
      </c>
      <c r="BC85" s="14">
        <v>0</v>
      </c>
      <c r="BD85" s="14">
        <v>0</v>
      </c>
      <c r="BE85" s="14">
        <v>0</v>
      </c>
      <c r="BF85" s="14">
        <v>0</v>
      </c>
      <c r="BG85" s="14">
        <v>0</v>
      </c>
      <c r="BH85" s="14">
        <v>0</v>
      </c>
      <c r="BI85" s="14">
        <v>0</v>
      </c>
      <c r="BJ85" s="14">
        <v>0</v>
      </c>
      <c r="BK85" s="14">
        <v>0</v>
      </c>
      <c r="BL85" s="14">
        <v>0</v>
      </c>
      <c r="BM85" s="14">
        <v>0</v>
      </c>
      <c r="BN85" s="14">
        <v>0</v>
      </c>
      <c r="BO85" s="33">
        <v>0</v>
      </c>
      <c r="BP85" s="14">
        <v>0</v>
      </c>
      <c r="BQ85" s="14">
        <v>0</v>
      </c>
      <c r="BR85" s="14">
        <v>0</v>
      </c>
      <c r="BS85" s="14">
        <v>0</v>
      </c>
      <c r="BT85" s="14">
        <v>0</v>
      </c>
      <c r="BU85" s="14">
        <v>0</v>
      </c>
      <c r="BV85" s="14">
        <v>0</v>
      </c>
      <c r="BW85" s="14">
        <v>0</v>
      </c>
      <c r="BX85" s="14">
        <v>0</v>
      </c>
      <c r="BY85" s="14">
        <v>0</v>
      </c>
      <c r="BZ85" s="14">
        <v>0</v>
      </c>
      <c r="CA85" s="14">
        <v>0</v>
      </c>
      <c r="CB85" s="14">
        <v>0</v>
      </c>
      <c r="CC85" s="14">
        <v>0</v>
      </c>
      <c r="CD85" s="14">
        <v>0</v>
      </c>
      <c r="CE85" s="14">
        <v>0</v>
      </c>
      <c r="CF85" s="14">
        <v>0</v>
      </c>
      <c r="CG85" s="14">
        <v>0</v>
      </c>
      <c r="CH85" s="14">
        <v>0</v>
      </c>
      <c r="CI85" s="14">
        <v>0</v>
      </c>
      <c r="CJ85" s="14">
        <v>0</v>
      </c>
      <c r="CK85" s="14">
        <v>0</v>
      </c>
      <c r="CL85" s="14">
        <v>0</v>
      </c>
      <c r="CM85" s="14">
        <v>0</v>
      </c>
      <c r="CN85" s="14">
        <v>0</v>
      </c>
      <c r="CO85" s="14">
        <v>0</v>
      </c>
      <c r="CP85" s="14">
        <v>0</v>
      </c>
      <c r="CQ85" s="14">
        <v>0</v>
      </c>
      <c r="CR85" s="14">
        <v>0</v>
      </c>
      <c r="CS85" s="14">
        <v>0</v>
      </c>
      <c r="CT85" s="14">
        <v>0</v>
      </c>
      <c r="CU85" s="14">
        <v>0</v>
      </c>
      <c r="CV85" s="14">
        <v>0</v>
      </c>
      <c r="CW85" s="14">
        <v>0</v>
      </c>
      <c r="CX85" s="14">
        <v>0</v>
      </c>
      <c r="CY85" s="14">
        <v>0</v>
      </c>
      <c r="CZ85" s="14">
        <v>0</v>
      </c>
      <c r="DA85" s="14">
        <v>0</v>
      </c>
      <c r="DB85" s="14">
        <v>0</v>
      </c>
      <c r="DC85" s="14">
        <v>0</v>
      </c>
      <c r="DD85" s="14">
        <v>0</v>
      </c>
      <c r="DE85" s="14">
        <v>0</v>
      </c>
      <c r="DF85" s="14">
        <v>0</v>
      </c>
      <c r="DG85" s="14">
        <v>0</v>
      </c>
      <c r="DH85" s="14">
        <v>0</v>
      </c>
      <c r="DI85" s="14">
        <v>0</v>
      </c>
      <c r="DJ85" s="14">
        <v>0</v>
      </c>
      <c r="DK85" s="14">
        <v>0</v>
      </c>
      <c r="DL85" s="14">
        <v>0</v>
      </c>
      <c r="DM85" s="14">
        <v>0</v>
      </c>
      <c r="DN85" s="14">
        <v>0</v>
      </c>
      <c r="DO85" s="14">
        <v>0</v>
      </c>
      <c r="DP85" s="14">
        <v>0</v>
      </c>
      <c r="DQ85" s="14">
        <v>0</v>
      </c>
      <c r="DR85" s="14">
        <v>0</v>
      </c>
      <c r="DS85" s="14">
        <v>0</v>
      </c>
      <c r="DT85" s="14">
        <v>0</v>
      </c>
      <c r="DU85" s="14">
        <v>0</v>
      </c>
      <c r="DV85" s="14">
        <v>0</v>
      </c>
      <c r="DW85" s="14">
        <v>0</v>
      </c>
      <c r="DX85" s="14">
        <v>0</v>
      </c>
      <c r="DY85" s="14">
        <v>0</v>
      </c>
      <c r="DZ85" s="14">
        <v>0</v>
      </c>
      <c r="EA85" s="14">
        <v>0</v>
      </c>
      <c r="EB85" s="14">
        <v>0</v>
      </c>
      <c r="EC85" s="14">
        <v>0</v>
      </c>
      <c r="ED85" s="14">
        <v>0</v>
      </c>
      <c r="EE85" s="14">
        <v>0</v>
      </c>
      <c r="EF85" s="14">
        <v>0</v>
      </c>
      <c r="EG85" s="14">
        <v>0</v>
      </c>
      <c r="EH85" s="14">
        <v>0</v>
      </c>
      <c r="EI85" s="14">
        <v>0</v>
      </c>
      <c r="EJ85" s="14">
        <v>0</v>
      </c>
      <c r="EK85" s="14">
        <v>0</v>
      </c>
      <c r="EL85" s="14">
        <v>0</v>
      </c>
      <c r="EM85" s="14">
        <v>0</v>
      </c>
      <c r="EN85" s="14">
        <v>0</v>
      </c>
      <c r="EO85" s="14">
        <v>0</v>
      </c>
      <c r="EP85" s="14">
        <v>0</v>
      </c>
      <c r="EQ85" s="14">
        <v>0</v>
      </c>
      <c r="ER85" s="14">
        <v>0</v>
      </c>
      <c r="ES85" s="14">
        <v>0</v>
      </c>
      <c r="ET85" s="14">
        <v>0</v>
      </c>
      <c r="EU85" s="14">
        <v>0</v>
      </c>
      <c r="EV85" s="14">
        <v>0</v>
      </c>
      <c r="EW85" s="14">
        <v>0</v>
      </c>
      <c r="EX85" s="14">
        <v>0</v>
      </c>
      <c r="EY85" s="14">
        <v>0</v>
      </c>
      <c r="EZ85" s="14">
        <v>0</v>
      </c>
      <c r="FA85" s="13">
        <f t="shared" si="7"/>
        <v>8636</v>
      </c>
      <c r="FB85" s="13">
        <v>6388</v>
      </c>
      <c r="FC85" s="13">
        <v>2248</v>
      </c>
      <c r="FD85" s="14">
        <v>56.7</v>
      </c>
      <c r="FE85" s="14"/>
      <c r="FF85" s="14"/>
      <c r="FG85" s="14">
        <v>6800</v>
      </c>
      <c r="FH85" s="14" t="s">
        <v>189</v>
      </c>
      <c r="FI85" s="14">
        <v>6800</v>
      </c>
      <c r="FJ85" s="14" t="s">
        <v>189</v>
      </c>
    </row>
    <row r="86" spans="1:166" s="15" customFormat="1" ht="18.75" x14ac:dyDescent="0.25">
      <c r="A86" s="12" t="s">
        <v>101</v>
      </c>
      <c r="B86" s="12" t="s">
        <v>6</v>
      </c>
      <c r="C86" s="32" t="s">
        <v>169</v>
      </c>
      <c r="D86" s="13" t="s">
        <v>9</v>
      </c>
      <c r="E86" s="13">
        <v>5040163138</v>
      </c>
      <c r="F86" s="14">
        <f t="shared" si="6"/>
        <v>120</v>
      </c>
      <c r="G86" s="14">
        <v>40</v>
      </c>
      <c r="H86" s="14">
        <v>80</v>
      </c>
      <c r="I86" s="14">
        <v>0</v>
      </c>
      <c r="J86" s="14">
        <v>0</v>
      </c>
      <c r="K86" s="14">
        <v>0</v>
      </c>
      <c r="L86" s="14">
        <v>0</v>
      </c>
      <c r="M86" s="14">
        <v>0</v>
      </c>
      <c r="N86" s="14">
        <v>0</v>
      </c>
      <c r="O86" s="14">
        <v>0</v>
      </c>
      <c r="P86" s="14">
        <v>0</v>
      </c>
      <c r="Q86" s="14">
        <v>0</v>
      </c>
      <c r="R86" s="14">
        <v>0</v>
      </c>
      <c r="S86" s="14">
        <v>0</v>
      </c>
      <c r="T86" s="14">
        <v>0</v>
      </c>
      <c r="U86" s="14">
        <v>0</v>
      </c>
      <c r="V86" s="14">
        <v>0</v>
      </c>
      <c r="W86" s="14">
        <v>0</v>
      </c>
      <c r="X86" s="14">
        <v>0</v>
      </c>
      <c r="Y86" s="14">
        <v>0</v>
      </c>
      <c r="Z86" s="14">
        <v>0</v>
      </c>
      <c r="AA86" s="14">
        <v>0</v>
      </c>
      <c r="AB86" s="14">
        <v>0</v>
      </c>
      <c r="AC86" s="14">
        <v>0</v>
      </c>
      <c r="AD86" s="14">
        <v>0</v>
      </c>
      <c r="AE86" s="14">
        <v>0</v>
      </c>
      <c r="AF86" s="14">
        <v>0</v>
      </c>
      <c r="AG86" s="14">
        <v>0</v>
      </c>
      <c r="AH86" s="14">
        <v>0</v>
      </c>
      <c r="AI86" s="14">
        <v>0</v>
      </c>
      <c r="AJ86" s="14">
        <v>0</v>
      </c>
      <c r="AK86" s="14">
        <v>0</v>
      </c>
      <c r="AL86" s="14">
        <v>0</v>
      </c>
      <c r="AM86" s="14">
        <v>0</v>
      </c>
      <c r="AN86" s="14">
        <v>0</v>
      </c>
      <c r="AO86" s="14">
        <v>0</v>
      </c>
      <c r="AP86" s="14">
        <v>0</v>
      </c>
      <c r="AQ86" s="14">
        <v>0</v>
      </c>
      <c r="AR86" s="14">
        <v>0</v>
      </c>
      <c r="AS86" s="14">
        <v>0</v>
      </c>
      <c r="AT86" s="14">
        <v>0</v>
      </c>
      <c r="AU86" s="14">
        <v>0</v>
      </c>
      <c r="AV86" s="14">
        <v>0</v>
      </c>
      <c r="AW86" s="14">
        <v>0</v>
      </c>
      <c r="AX86" s="14">
        <v>0</v>
      </c>
      <c r="AY86" s="14">
        <v>0</v>
      </c>
      <c r="AZ86" s="14">
        <v>0</v>
      </c>
      <c r="BA86" s="14">
        <v>0</v>
      </c>
      <c r="BB86" s="14">
        <v>0</v>
      </c>
      <c r="BC86" s="14">
        <v>0</v>
      </c>
      <c r="BD86" s="14">
        <v>0</v>
      </c>
      <c r="BE86" s="14">
        <v>0</v>
      </c>
      <c r="BF86" s="14">
        <v>0</v>
      </c>
      <c r="BG86" s="14">
        <v>0</v>
      </c>
      <c r="BH86" s="14">
        <v>0</v>
      </c>
      <c r="BI86" s="14">
        <v>0</v>
      </c>
      <c r="BJ86" s="14">
        <v>0</v>
      </c>
      <c r="BK86" s="14">
        <v>0</v>
      </c>
      <c r="BL86" s="14">
        <v>0</v>
      </c>
      <c r="BM86" s="14">
        <v>0</v>
      </c>
      <c r="BN86" s="14">
        <v>0</v>
      </c>
      <c r="BO86" s="33">
        <v>0</v>
      </c>
      <c r="BP86" s="14">
        <v>0</v>
      </c>
      <c r="BQ86" s="14">
        <v>0</v>
      </c>
      <c r="BR86" s="14">
        <v>0</v>
      </c>
      <c r="BS86" s="14">
        <v>0</v>
      </c>
      <c r="BT86" s="14">
        <v>0</v>
      </c>
      <c r="BU86" s="14">
        <v>0</v>
      </c>
      <c r="BV86" s="14">
        <v>0</v>
      </c>
      <c r="BW86" s="14">
        <v>0</v>
      </c>
      <c r="BX86" s="14">
        <v>0</v>
      </c>
      <c r="BY86" s="14">
        <v>0</v>
      </c>
      <c r="BZ86" s="14">
        <v>0</v>
      </c>
      <c r="CA86" s="14">
        <v>0</v>
      </c>
      <c r="CB86" s="14">
        <v>0</v>
      </c>
      <c r="CC86" s="14">
        <v>0</v>
      </c>
      <c r="CD86" s="14">
        <v>0</v>
      </c>
      <c r="CE86" s="14">
        <v>0</v>
      </c>
      <c r="CF86" s="14">
        <v>0</v>
      </c>
      <c r="CG86" s="14">
        <v>0</v>
      </c>
      <c r="CH86" s="14">
        <v>0</v>
      </c>
      <c r="CI86" s="14">
        <v>0</v>
      </c>
      <c r="CJ86" s="14">
        <v>0</v>
      </c>
      <c r="CK86" s="14">
        <v>0</v>
      </c>
      <c r="CL86" s="14">
        <v>0</v>
      </c>
      <c r="CM86" s="14">
        <v>0</v>
      </c>
      <c r="CN86" s="14">
        <v>0</v>
      </c>
      <c r="CO86" s="14">
        <v>0</v>
      </c>
      <c r="CP86" s="14">
        <v>0</v>
      </c>
      <c r="CQ86" s="14">
        <v>0</v>
      </c>
      <c r="CR86" s="14">
        <v>0</v>
      </c>
      <c r="CS86" s="14">
        <v>0</v>
      </c>
      <c r="CT86" s="14">
        <v>0</v>
      </c>
      <c r="CU86" s="14">
        <v>0</v>
      </c>
      <c r="CV86" s="14">
        <v>0</v>
      </c>
      <c r="CW86" s="14">
        <v>0</v>
      </c>
      <c r="CX86" s="14">
        <v>0</v>
      </c>
      <c r="CY86" s="14">
        <v>0</v>
      </c>
      <c r="CZ86" s="14">
        <v>0</v>
      </c>
      <c r="DA86" s="14">
        <v>0</v>
      </c>
      <c r="DB86" s="14">
        <v>0</v>
      </c>
      <c r="DC86" s="14">
        <v>0</v>
      </c>
      <c r="DD86" s="14">
        <v>0</v>
      </c>
      <c r="DE86" s="14">
        <v>0</v>
      </c>
      <c r="DF86" s="14">
        <v>0</v>
      </c>
      <c r="DG86" s="14">
        <v>0</v>
      </c>
      <c r="DH86" s="14">
        <v>0</v>
      </c>
      <c r="DI86" s="14">
        <v>0</v>
      </c>
      <c r="DJ86" s="14">
        <v>0</v>
      </c>
      <c r="DK86" s="14">
        <v>0</v>
      </c>
      <c r="DL86" s="14">
        <v>0</v>
      </c>
      <c r="DM86" s="14">
        <v>0</v>
      </c>
      <c r="DN86" s="14">
        <v>0</v>
      </c>
      <c r="DO86" s="14">
        <v>0</v>
      </c>
      <c r="DP86" s="14">
        <v>0</v>
      </c>
      <c r="DQ86" s="14">
        <v>0</v>
      </c>
      <c r="DR86" s="14">
        <v>0</v>
      </c>
      <c r="DS86" s="14">
        <v>0</v>
      </c>
      <c r="DT86" s="14">
        <v>0</v>
      </c>
      <c r="DU86" s="14">
        <v>0</v>
      </c>
      <c r="DV86" s="14">
        <v>0</v>
      </c>
      <c r="DW86" s="14">
        <v>0</v>
      </c>
      <c r="DX86" s="14">
        <v>0</v>
      </c>
      <c r="DY86" s="14">
        <v>0</v>
      </c>
      <c r="DZ86" s="14">
        <v>0</v>
      </c>
      <c r="EA86" s="14">
        <v>0</v>
      </c>
      <c r="EB86" s="14">
        <v>0</v>
      </c>
      <c r="EC86" s="14">
        <v>0</v>
      </c>
      <c r="ED86" s="14">
        <v>0</v>
      </c>
      <c r="EE86" s="14">
        <v>0</v>
      </c>
      <c r="EF86" s="14">
        <v>0</v>
      </c>
      <c r="EG86" s="14">
        <v>0</v>
      </c>
      <c r="EH86" s="14">
        <v>0</v>
      </c>
      <c r="EI86" s="14">
        <v>0</v>
      </c>
      <c r="EJ86" s="14">
        <v>0</v>
      </c>
      <c r="EK86" s="14">
        <v>0</v>
      </c>
      <c r="EL86" s="14">
        <v>0</v>
      </c>
      <c r="EM86" s="14">
        <v>0</v>
      </c>
      <c r="EN86" s="14">
        <v>0</v>
      </c>
      <c r="EO86" s="14">
        <v>0</v>
      </c>
      <c r="EP86" s="14">
        <v>0</v>
      </c>
      <c r="EQ86" s="14">
        <v>0</v>
      </c>
      <c r="ER86" s="14">
        <v>0</v>
      </c>
      <c r="ES86" s="14">
        <v>0</v>
      </c>
      <c r="ET86" s="14">
        <v>0</v>
      </c>
      <c r="EU86" s="14">
        <v>0</v>
      </c>
      <c r="EV86" s="14">
        <v>0</v>
      </c>
      <c r="EW86" s="14">
        <v>0</v>
      </c>
      <c r="EX86" s="14">
        <v>0</v>
      </c>
      <c r="EY86" s="14">
        <v>0</v>
      </c>
      <c r="EZ86" s="14">
        <v>0</v>
      </c>
      <c r="FA86" s="13">
        <f t="shared" si="7"/>
        <v>8821</v>
      </c>
      <c r="FB86" s="13">
        <v>6354</v>
      </c>
      <c r="FC86" s="13">
        <v>2467</v>
      </c>
      <c r="FD86" s="14">
        <v>83.3</v>
      </c>
      <c r="FE86" s="14"/>
      <c r="FF86" s="14"/>
      <c r="FG86" s="14"/>
      <c r="FH86" s="14"/>
      <c r="FI86" s="14"/>
      <c r="FJ86" s="14"/>
    </row>
    <row r="87" spans="1:166" s="15" customFormat="1" ht="18.75" x14ac:dyDescent="0.25">
      <c r="A87" s="12" t="s">
        <v>102</v>
      </c>
      <c r="B87" s="12" t="s">
        <v>6</v>
      </c>
      <c r="C87" s="32" t="s">
        <v>170</v>
      </c>
      <c r="D87" s="13" t="s">
        <v>9</v>
      </c>
      <c r="E87" s="13">
        <v>5040139632</v>
      </c>
      <c r="F87" s="14">
        <f t="shared" si="6"/>
        <v>320</v>
      </c>
      <c r="G87" s="14">
        <v>60</v>
      </c>
      <c r="H87" s="14">
        <v>260</v>
      </c>
      <c r="I87" s="14">
        <v>0</v>
      </c>
      <c r="J87" s="14">
        <v>0</v>
      </c>
      <c r="K87" s="14">
        <v>0</v>
      </c>
      <c r="L87" s="14">
        <v>0</v>
      </c>
      <c r="M87" s="14">
        <v>0</v>
      </c>
      <c r="N87" s="14">
        <v>0</v>
      </c>
      <c r="O87" s="14">
        <v>0</v>
      </c>
      <c r="P87" s="14">
        <v>0</v>
      </c>
      <c r="Q87" s="14">
        <v>0</v>
      </c>
      <c r="R87" s="14">
        <v>0</v>
      </c>
      <c r="S87" s="14">
        <v>0</v>
      </c>
      <c r="T87" s="14">
        <v>0</v>
      </c>
      <c r="U87" s="14">
        <v>0</v>
      </c>
      <c r="V87" s="14">
        <v>0</v>
      </c>
      <c r="W87" s="14">
        <v>0</v>
      </c>
      <c r="X87" s="14">
        <v>0</v>
      </c>
      <c r="Y87" s="14">
        <v>0</v>
      </c>
      <c r="Z87" s="14">
        <v>0</v>
      </c>
      <c r="AA87" s="14">
        <v>0</v>
      </c>
      <c r="AB87" s="14">
        <v>0</v>
      </c>
      <c r="AC87" s="14">
        <v>0</v>
      </c>
      <c r="AD87" s="14">
        <v>0</v>
      </c>
      <c r="AE87" s="14">
        <v>0</v>
      </c>
      <c r="AF87" s="14">
        <v>0</v>
      </c>
      <c r="AG87" s="14">
        <v>0</v>
      </c>
      <c r="AH87" s="14">
        <v>0</v>
      </c>
      <c r="AI87" s="14">
        <v>0</v>
      </c>
      <c r="AJ87" s="14">
        <v>0</v>
      </c>
      <c r="AK87" s="14">
        <v>0</v>
      </c>
      <c r="AL87" s="14">
        <v>0</v>
      </c>
      <c r="AM87" s="14">
        <v>0</v>
      </c>
      <c r="AN87" s="14">
        <v>0</v>
      </c>
      <c r="AO87" s="14">
        <v>0</v>
      </c>
      <c r="AP87" s="14">
        <v>0</v>
      </c>
      <c r="AQ87" s="14">
        <v>0</v>
      </c>
      <c r="AR87" s="14">
        <v>0</v>
      </c>
      <c r="AS87" s="14">
        <v>0</v>
      </c>
      <c r="AT87" s="14">
        <v>0</v>
      </c>
      <c r="AU87" s="14">
        <v>0</v>
      </c>
      <c r="AV87" s="14">
        <v>0</v>
      </c>
      <c r="AW87" s="14">
        <v>0</v>
      </c>
      <c r="AX87" s="14">
        <v>0</v>
      </c>
      <c r="AY87" s="14">
        <v>0</v>
      </c>
      <c r="AZ87" s="14">
        <v>0</v>
      </c>
      <c r="BA87" s="14">
        <v>0</v>
      </c>
      <c r="BB87" s="14">
        <v>0</v>
      </c>
      <c r="BC87" s="14">
        <v>0</v>
      </c>
      <c r="BD87" s="14">
        <v>0</v>
      </c>
      <c r="BE87" s="14">
        <v>0</v>
      </c>
      <c r="BF87" s="14">
        <v>0</v>
      </c>
      <c r="BG87" s="14">
        <v>0</v>
      </c>
      <c r="BH87" s="14">
        <v>0</v>
      </c>
      <c r="BI87" s="14">
        <v>0</v>
      </c>
      <c r="BJ87" s="14">
        <v>0</v>
      </c>
      <c r="BK87" s="14">
        <v>0</v>
      </c>
      <c r="BL87" s="14">
        <v>0</v>
      </c>
      <c r="BM87" s="14">
        <v>0</v>
      </c>
      <c r="BN87" s="14">
        <v>0</v>
      </c>
      <c r="BO87" s="33">
        <v>0</v>
      </c>
      <c r="BP87" s="14">
        <v>0</v>
      </c>
      <c r="BQ87" s="14">
        <v>0</v>
      </c>
      <c r="BR87" s="14">
        <v>0</v>
      </c>
      <c r="BS87" s="14">
        <v>0</v>
      </c>
      <c r="BT87" s="14">
        <v>0</v>
      </c>
      <c r="BU87" s="14">
        <v>0</v>
      </c>
      <c r="BV87" s="14">
        <v>0</v>
      </c>
      <c r="BW87" s="14">
        <v>0</v>
      </c>
      <c r="BX87" s="14">
        <v>0</v>
      </c>
      <c r="BY87" s="14">
        <v>0</v>
      </c>
      <c r="BZ87" s="14">
        <v>0</v>
      </c>
      <c r="CA87" s="14">
        <v>0</v>
      </c>
      <c r="CB87" s="14">
        <v>0</v>
      </c>
      <c r="CC87" s="14">
        <v>0</v>
      </c>
      <c r="CD87" s="14">
        <v>0</v>
      </c>
      <c r="CE87" s="14">
        <v>0</v>
      </c>
      <c r="CF87" s="14">
        <v>0</v>
      </c>
      <c r="CG87" s="14">
        <v>0</v>
      </c>
      <c r="CH87" s="14">
        <v>0</v>
      </c>
      <c r="CI87" s="14">
        <v>0</v>
      </c>
      <c r="CJ87" s="14">
        <v>0</v>
      </c>
      <c r="CK87" s="14">
        <v>0</v>
      </c>
      <c r="CL87" s="14">
        <v>0</v>
      </c>
      <c r="CM87" s="14">
        <v>0</v>
      </c>
      <c r="CN87" s="14">
        <v>0</v>
      </c>
      <c r="CO87" s="14">
        <v>0</v>
      </c>
      <c r="CP87" s="14">
        <v>0</v>
      </c>
      <c r="CQ87" s="14">
        <v>0</v>
      </c>
      <c r="CR87" s="14">
        <v>0</v>
      </c>
      <c r="CS87" s="14">
        <v>0</v>
      </c>
      <c r="CT87" s="14">
        <v>0</v>
      </c>
      <c r="CU87" s="14">
        <v>0</v>
      </c>
      <c r="CV87" s="14">
        <v>0</v>
      </c>
      <c r="CW87" s="14">
        <v>0</v>
      </c>
      <c r="CX87" s="14">
        <v>0</v>
      </c>
      <c r="CY87" s="14">
        <v>0</v>
      </c>
      <c r="CZ87" s="14">
        <v>0</v>
      </c>
      <c r="DA87" s="14">
        <v>0</v>
      </c>
      <c r="DB87" s="14">
        <v>0</v>
      </c>
      <c r="DC87" s="14">
        <v>0</v>
      </c>
      <c r="DD87" s="14">
        <v>0</v>
      </c>
      <c r="DE87" s="14">
        <v>0</v>
      </c>
      <c r="DF87" s="14">
        <v>0</v>
      </c>
      <c r="DG87" s="14">
        <v>0</v>
      </c>
      <c r="DH87" s="14">
        <v>0</v>
      </c>
      <c r="DI87" s="14">
        <v>0</v>
      </c>
      <c r="DJ87" s="14">
        <v>0</v>
      </c>
      <c r="DK87" s="14">
        <v>0</v>
      </c>
      <c r="DL87" s="14">
        <v>0</v>
      </c>
      <c r="DM87" s="14">
        <v>0</v>
      </c>
      <c r="DN87" s="14">
        <v>0</v>
      </c>
      <c r="DO87" s="14">
        <v>0</v>
      </c>
      <c r="DP87" s="14">
        <v>0</v>
      </c>
      <c r="DQ87" s="14">
        <v>0</v>
      </c>
      <c r="DR87" s="14">
        <v>0</v>
      </c>
      <c r="DS87" s="14">
        <v>0</v>
      </c>
      <c r="DT87" s="14">
        <v>0</v>
      </c>
      <c r="DU87" s="14">
        <v>0</v>
      </c>
      <c r="DV87" s="14">
        <v>0</v>
      </c>
      <c r="DW87" s="14">
        <v>0</v>
      </c>
      <c r="DX87" s="14">
        <v>0</v>
      </c>
      <c r="DY87" s="14">
        <v>0</v>
      </c>
      <c r="DZ87" s="14">
        <v>0</v>
      </c>
      <c r="EA87" s="14">
        <v>0</v>
      </c>
      <c r="EB87" s="14">
        <v>0</v>
      </c>
      <c r="EC87" s="14">
        <v>0</v>
      </c>
      <c r="ED87" s="14">
        <v>0</v>
      </c>
      <c r="EE87" s="14">
        <v>0</v>
      </c>
      <c r="EF87" s="14">
        <v>0</v>
      </c>
      <c r="EG87" s="14">
        <v>0</v>
      </c>
      <c r="EH87" s="14">
        <v>0</v>
      </c>
      <c r="EI87" s="14">
        <v>0</v>
      </c>
      <c r="EJ87" s="14">
        <v>0</v>
      </c>
      <c r="EK87" s="14">
        <v>0</v>
      </c>
      <c r="EL87" s="14">
        <v>0</v>
      </c>
      <c r="EM87" s="14">
        <v>0</v>
      </c>
      <c r="EN87" s="14">
        <v>0</v>
      </c>
      <c r="EO87" s="14">
        <v>0</v>
      </c>
      <c r="EP87" s="14">
        <v>0</v>
      </c>
      <c r="EQ87" s="14">
        <v>0</v>
      </c>
      <c r="ER87" s="14">
        <v>0</v>
      </c>
      <c r="ES87" s="14">
        <v>0</v>
      </c>
      <c r="ET87" s="14">
        <v>0</v>
      </c>
      <c r="EU87" s="14">
        <v>0</v>
      </c>
      <c r="EV87" s="14">
        <v>0</v>
      </c>
      <c r="EW87" s="14">
        <v>0</v>
      </c>
      <c r="EX87" s="14">
        <v>0</v>
      </c>
      <c r="EY87" s="14">
        <v>0</v>
      </c>
      <c r="EZ87" s="14">
        <v>0</v>
      </c>
      <c r="FA87" s="13">
        <f t="shared" si="7"/>
        <v>0</v>
      </c>
      <c r="FB87" s="13">
        <v>0</v>
      </c>
      <c r="FC87" s="13">
        <v>0</v>
      </c>
      <c r="FD87" s="14">
        <v>0</v>
      </c>
      <c r="FE87" s="14"/>
      <c r="FF87" s="14"/>
      <c r="FG87" s="14"/>
      <c r="FH87" s="14"/>
      <c r="FI87" s="14"/>
      <c r="FJ87" s="14"/>
    </row>
    <row r="88" spans="1:166" s="9" customFormat="1" ht="22.5" customHeight="1" x14ac:dyDescent="0.25">
      <c r="A88" s="4"/>
      <c r="B88" s="5"/>
      <c r="C88" s="6" t="s">
        <v>171</v>
      </c>
      <c r="D88" s="7" t="s">
        <v>172</v>
      </c>
      <c r="E88" s="7"/>
      <c r="F88" s="8">
        <f>F20+F21+F22+F23+F24+F25+F26+F27+F28+F29+F30+F31+F32+F33+F34+F35+F36+F37+F38+F39+F40+F41+F42+F43+F44+F45+F46+F47+F48+F49+F50+F51+F52+F53</f>
        <v>8687</v>
      </c>
      <c r="G88" s="8">
        <f t="shared" ref="G88:BR88" si="8">G20+G21+G22+G23+G24+G25+G26+G27+G28+G29+G30+G31+G32+G33+G34+G35+G36+G37+G38+G39+G40+G41+G42+G43+G44+G45+G46+G47+G48+G49+G50+G51+G52+G53</f>
        <v>603</v>
      </c>
      <c r="H88" s="8">
        <f t="shared" si="8"/>
        <v>5052</v>
      </c>
      <c r="I88" s="8">
        <f t="shared" si="8"/>
        <v>0</v>
      </c>
      <c r="J88" s="8">
        <f t="shared" si="8"/>
        <v>0</v>
      </c>
      <c r="K88" s="8">
        <f t="shared" si="8"/>
        <v>0</v>
      </c>
      <c r="L88" s="8">
        <f t="shared" si="8"/>
        <v>0</v>
      </c>
      <c r="M88" s="8">
        <f t="shared" si="8"/>
        <v>0</v>
      </c>
      <c r="N88" s="8">
        <f t="shared" si="8"/>
        <v>0</v>
      </c>
      <c r="O88" s="8">
        <f t="shared" si="8"/>
        <v>0</v>
      </c>
      <c r="P88" s="8">
        <f t="shared" si="8"/>
        <v>0</v>
      </c>
      <c r="Q88" s="8">
        <f t="shared" si="8"/>
        <v>0</v>
      </c>
      <c r="R88" s="8">
        <f t="shared" si="8"/>
        <v>0</v>
      </c>
      <c r="S88" s="8">
        <f t="shared" si="8"/>
        <v>0</v>
      </c>
      <c r="T88" s="8">
        <f t="shared" si="8"/>
        <v>0</v>
      </c>
      <c r="U88" s="8">
        <f t="shared" si="8"/>
        <v>0</v>
      </c>
      <c r="V88" s="8">
        <f t="shared" si="8"/>
        <v>155</v>
      </c>
      <c r="W88" s="8">
        <f t="shared" si="8"/>
        <v>1249</v>
      </c>
      <c r="X88" s="8">
        <f t="shared" si="8"/>
        <v>5</v>
      </c>
      <c r="Y88" s="8">
        <f t="shared" si="8"/>
        <v>69</v>
      </c>
      <c r="Z88" s="8">
        <f t="shared" si="8"/>
        <v>44</v>
      </c>
      <c r="AA88" s="8">
        <f t="shared" si="8"/>
        <v>1</v>
      </c>
      <c r="AB88" s="8">
        <f t="shared" si="8"/>
        <v>0</v>
      </c>
      <c r="AC88" s="8">
        <f t="shared" si="8"/>
        <v>0</v>
      </c>
      <c r="AD88" s="8">
        <f t="shared" si="8"/>
        <v>6</v>
      </c>
      <c r="AE88" s="8">
        <f t="shared" si="8"/>
        <v>2</v>
      </c>
      <c r="AF88" s="8">
        <f t="shared" si="8"/>
        <v>2</v>
      </c>
      <c r="AG88" s="8">
        <f t="shared" si="8"/>
        <v>16</v>
      </c>
      <c r="AH88" s="8">
        <f t="shared" si="8"/>
        <v>22</v>
      </c>
      <c r="AI88" s="8">
        <f t="shared" si="8"/>
        <v>0</v>
      </c>
      <c r="AJ88" s="8">
        <f t="shared" si="8"/>
        <v>1373</v>
      </c>
      <c r="AK88" s="8">
        <f t="shared" si="8"/>
        <v>0</v>
      </c>
      <c r="AL88" s="8">
        <f t="shared" si="8"/>
        <v>0</v>
      </c>
      <c r="AM88" s="8">
        <f t="shared" si="8"/>
        <v>0</v>
      </c>
      <c r="AN88" s="8">
        <f t="shared" si="8"/>
        <v>0</v>
      </c>
      <c r="AO88" s="8">
        <f t="shared" si="8"/>
        <v>0</v>
      </c>
      <c r="AP88" s="8">
        <f t="shared" si="8"/>
        <v>0</v>
      </c>
      <c r="AQ88" s="8">
        <f t="shared" si="8"/>
        <v>0</v>
      </c>
      <c r="AR88" s="8">
        <f t="shared" si="8"/>
        <v>0</v>
      </c>
      <c r="AS88" s="8">
        <f t="shared" si="8"/>
        <v>0</v>
      </c>
      <c r="AT88" s="8">
        <f t="shared" si="8"/>
        <v>0</v>
      </c>
      <c r="AU88" s="8">
        <f t="shared" si="8"/>
        <v>0</v>
      </c>
      <c r="AV88" s="8">
        <f t="shared" si="8"/>
        <v>0</v>
      </c>
      <c r="AW88" s="8">
        <f t="shared" si="8"/>
        <v>0</v>
      </c>
      <c r="AX88" s="8">
        <f t="shared" si="8"/>
        <v>0</v>
      </c>
      <c r="AY88" s="8">
        <f t="shared" si="8"/>
        <v>0</v>
      </c>
      <c r="AZ88" s="8">
        <f t="shared" si="8"/>
        <v>0</v>
      </c>
      <c r="BA88" s="8">
        <f t="shared" si="8"/>
        <v>0</v>
      </c>
      <c r="BB88" s="8">
        <f t="shared" si="8"/>
        <v>0</v>
      </c>
      <c r="BC88" s="8">
        <f t="shared" si="8"/>
        <v>0</v>
      </c>
      <c r="BD88" s="8">
        <f t="shared" si="8"/>
        <v>0</v>
      </c>
      <c r="BE88" s="8">
        <f t="shared" si="8"/>
        <v>0</v>
      </c>
      <c r="BF88" s="8">
        <f t="shared" si="8"/>
        <v>0</v>
      </c>
      <c r="BG88" s="8">
        <f t="shared" si="8"/>
        <v>0</v>
      </c>
      <c r="BH88" s="8">
        <f t="shared" si="8"/>
        <v>0</v>
      </c>
      <c r="BI88" s="8">
        <f t="shared" si="8"/>
        <v>0</v>
      </c>
      <c r="BJ88" s="8">
        <f t="shared" si="8"/>
        <v>0</v>
      </c>
      <c r="BK88" s="8">
        <f t="shared" si="8"/>
        <v>0</v>
      </c>
      <c r="BL88" s="8">
        <f t="shared" si="8"/>
        <v>25</v>
      </c>
      <c r="BM88" s="8">
        <f t="shared" si="8"/>
        <v>0</v>
      </c>
      <c r="BN88" s="8">
        <f t="shared" si="8"/>
        <v>0</v>
      </c>
      <c r="BO88" s="8">
        <f t="shared" si="8"/>
        <v>18</v>
      </c>
      <c r="BP88" s="8">
        <f t="shared" si="8"/>
        <v>18</v>
      </c>
      <c r="BQ88" s="8">
        <f t="shared" si="8"/>
        <v>0</v>
      </c>
      <c r="BR88" s="8">
        <f t="shared" si="8"/>
        <v>0</v>
      </c>
      <c r="BS88" s="8">
        <f t="shared" ref="BS88:ED88" si="9">BS20+BS21+BS22+BS23+BS24+BS25+BS26+BS27+BS28+BS29+BS30+BS31+BS32+BS33+BS34+BS35+BS36+BS37+BS38+BS39+BS40+BS41+BS42+BS43+BS44+BS45+BS46+BS47+BS48+BS49+BS50+BS51+BS52+BS53</f>
        <v>0</v>
      </c>
      <c r="BT88" s="8">
        <f t="shared" si="9"/>
        <v>0</v>
      </c>
      <c r="BU88" s="8">
        <f t="shared" si="9"/>
        <v>0</v>
      </c>
      <c r="BV88" s="8">
        <f t="shared" si="9"/>
        <v>0</v>
      </c>
      <c r="BW88" s="8">
        <f t="shared" si="9"/>
        <v>0</v>
      </c>
      <c r="BX88" s="8">
        <f t="shared" si="9"/>
        <v>0</v>
      </c>
      <c r="BY88" s="8">
        <f t="shared" si="9"/>
        <v>0</v>
      </c>
      <c r="BZ88" s="8">
        <f t="shared" si="9"/>
        <v>0</v>
      </c>
      <c r="CA88" s="8">
        <f t="shared" si="9"/>
        <v>0</v>
      </c>
      <c r="CB88" s="8">
        <f t="shared" si="9"/>
        <v>0</v>
      </c>
      <c r="CC88" s="8">
        <f t="shared" si="9"/>
        <v>0</v>
      </c>
      <c r="CD88" s="8">
        <f t="shared" si="9"/>
        <v>0</v>
      </c>
      <c r="CE88" s="8">
        <f t="shared" si="9"/>
        <v>0</v>
      </c>
      <c r="CF88" s="8">
        <f t="shared" si="9"/>
        <v>0</v>
      </c>
      <c r="CG88" s="8">
        <f t="shared" si="9"/>
        <v>0</v>
      </c>
      <c r="CH88" s="8">
        <f t="shared" si="9"/>
        <v>0</v>
      </c>
      <c r="CI88" s="8">
        <f t="shared" si="9"/>
        <v>0</v>
      </c>
      <c r="CJ88" s="8">
        <f t="shared" si="9"/>
        <v>0</v>
      </c>
      <c r="CK88" s="8">
        <f t="shared" si="9"/>
        <v>0</v>
      </c>
      <c r="CL88" s="8">
        <f t="shared" si="9"/>
        <v>0</v>
      </c>
      <c r="CM88" s="8">
        <f t="shared" si="9"/>
        <v>0</v>
      </c>
      <c r="CN88" s="8">
        <f t="shared" si="9"/>
        <v>0</v>
      </c>
      <c r="CO88" s="8">
        <f t="shared" si="9"/>
        <v>0</v>
      </c>
      <c r="CP88" s="8">
        <f t="shared" si="9"/>
        <v>0</v>
      </c>
      <c r="CQ88" s="8">
        <f t="shared" si="9"/>
        <v>0</v>
      </c>
      <c r="CR88" s="8">
        <f t="shared" si="9"/>
        <v>0</v>
      </c>
      <c r="CS88" s="8">
        <f t="shared" si="9"/>
        <v>4</v>
      </c>
      <c r="CT88" s="8">
        <f t="shared" si="9"/>
        <v>23</v>
      </c>
      <c r="CU88" s="8">
        <f t="shared" si="9"/>
        <v>0</v>
      </c>
      <c r="CV88" s="8">
        <f t="shared" si="9"/>
        <v>0</v>
      </c>
      <c r="CW88" s="8">
        <f t="shared" si="9"/>
        <v>0</v>
      </c>
      <c r="CX88" s="8">
        <f t="shared" si="9"/>
        <v>0</v>
      </c>
      <c r="CY88" s="8">
        <f t="shared" si="9"/>
        <v>0</v>
      </c>
      <c r="CZ88" s="8">
        <f t="shared" si="9"/>
        <v>0</v>
      </c>
      <c r="DA88" s="8">
        <f t="shared" si="9"/>
        <v>0</v>
      </c>
      <c r="DB88" s="8">
        <f t="shared" si="9"/>
        <v>0</v>
      </c>
      <c r="DC88" s="8">
        <f t="shared" si="9"/>
        <v>0</v>
      </c>
      <c r="DD88" s="8">
        <f t="shared" si="9"/>
        <v>0</v>
      </c>
      <c r="DE88" s="8">
        <f t="shared" si="9"/>
        <v>0</v>
      </c>
      <c r="DF88" s="8">
        <f t="shared" si="9"/>
        <v>0</v>
      </c>
      <c r="DG88" s="8">
        <f t="shared" si="9"/>
        <v>0</v>
      </c>
      <c r="DH88" s="8">
        <f t="shared" si="9"/>
        <v>0</v>
      </c>
      <c r="DI88" s="8">
        <f t="shared" si="9"/>
        <v>0</v>
      </c>
      <c r="DJ88" s="8">
        <f t="shared" si="9"/>
        <v>0</v>
      </c>
      <c r="DK88" s="8">
        <f t="shared" si="9"/>
        <v>0</v>
      </c>
      <c r="DL88" s="8">
        <f t="shared" si="9"/>
        <v>0</v>
      </c>
      <c r="DM88" s="8">
        <f t="shared" si="9"/>
        <v>0</v>
      </c>
      <c r="DN88" s="8">
        <f t="shared" si="9"/>
        <v>0</v>
      </c>
      <c r="DO88" s="8">
        <f t="shared" si="9"/>
        <v>0</v>
      </c>
      <c r="DP88" s="8">
        <f t="shared" si="9"/>
        <v>0</v>
      </c>
      <c r="DQ88" s="8">
        <f t="shared" si="9"/>
        <v>0</v>
      </c>
      <c r="DR88" s="8">
        <f t="shared" si="9"/>
        <v>0</v>
      </c>
      <c r="DS88" s="8">
        <f t="shared" si="9"/>
        <v>0</v>
      </c>
      <c r="DT88" s="8">
        <f t="shared" si="9"/>
        <v>0</v>
      </c>
      <c r="DU88" s="8">
        <f t="shared" si="9"/>
        <v>0</v>
      </c>
      <c r="DV88" s="8">
        <f t="shared" si="9"/>
        <v>0</v>
      </c>
      <c r="DW88" s="8">
        <f t="shared" si="9"/>
        <v>0</v>
      </c>
      <c r="DX88" s="8">
        <f t="shared" si="9"/>
        <v>0</v>
      </c>
      <c r="DY88" s="8">
        <f t="shared" si="9"/>
        <v>0</v>
      </c>
      <c r="DZ88" s="8">
        <f t="shared" si="9"/>
        <v>0</v>
      </c>
      <c r="EA88" s="8">
        <f t="shared" si="9"/>
        <v>0</v>
      </c>
      <c r="EB88" s="8">
        <f t="shared" si="9"/>
        <v>0</v>
      </c>
      <c r="EC88" s="8">
        <f t="shared" si="9"/>
        <v>0</v>
      </c>
      <c r="ED88" s="8">
        <f t="shared" si="9"/>
        <v>0</v>
      </c>
      <c r="EE88" s="8">
        <f t="shared" ref="EE88:FD88" si="10">EE20+EE21+EE22+EE23+EE24+EE25+EE26+EE27+EE28+EE29+EE30+EE31+EE32+EE33+EE34+EE35+EE36+EE37+EE38+EE39+EE40+EE41+EE42+EE43+EE44+EE45+EE46+EE47+EE48+EE49+EE50+EE51+EE52+EE53</f>
        <v>0</v>
      </c>
      <c r="EF88" s="8">
        <f t="shared" si="10"/>
        <v>0</v>
      </c>
      <c r="EG88" s="8">
        <f t="shared" si="10"/>
        <v>0</v>
      </c>
      <c r="EH88" s="8">
        <f t="shared" si="10"/>
        <v>0</v>
      </c>
      <c r="EI88" s="8">
        <f t="shared" si="10"/>
        <v>0</v>
      </c>
      <c r="EJ88" s="8">
        <f t="shared" si="10"/>
        <v>0</v>
      </c>
      <c r="EK88" s="8">
        <f t="shared" si="10"/>
        <v>0</v>
      </c>
      <c r="EL88" s="8">
        <f t="shared" si="10"/>
        <v>0</v>
      </c>
      <c r="EM88" s="8">
        <f t="shared" si="10"/>
        <v>0</v>
      </c>
      <c r="EN88" s="8">
        <f t="shared" si="10"/>
        <v>0</v>
      </c>
      <c r="EO88" s="8">
        <f t="shared" si="10"/>
        <v>0</v>
      </c>
      <c r="EP88" s="8">
        <f t="shared" si="10"/>
        <v>0</v>
      </c>
      <c r="EQ88" s="8">
        <f t="shared" si="10"/>
        <v>0</v>
      </c>
      <c r="ER88" s="8">
        <f t="shared" si="10"/>
        <v>0</v>
      </c>
      <c r="ES88" s="8">
        <f t="shared" si="10"/>
        <v>0</v>
      </c>
      <c r="ET88" s="8">
        <f t="shared" si="10"/>
        <v>0</v>
      </c>
      <c r="EU88" s="8">
        <f t="shared" si="10"/>
        <v>0</v>
      </c>
      <c r="EV88" s="8">
        <f t="shared" si="10"/>
        <v>0</v>
      </c>
      <c r="EW88" s="8">
        <f t="shared" si="10"/>
        <v>0</v>
      </c>
      <c r="EX88" s="8">
        <f t="shared" si="10"/>
        <v>0</v>
      </c>
      <c r="EY88" s="8">
        <f t="shared" si="10"/>
        <v>0</v>
      </c>
      <c r="EZ88" s="8">
        <f t="shared" si="10"/>
        <v>0</v>
      </c>
      <c r="FA88" s="8">
        <f t="shared" si="10"/>
        <v>875285</v>
      </c>
      <c r="FB88" s="8">
        <f t="shared" si="10"/>
        <v>669645</v>
      </c>
      <c r="FC88" s="8">
        <f t="shared" si="10"/>
        <v>205640</v>
      </c>
      <c r="FD88" s="8">
        <f t="shared" si="10"/>
        <v>8834.3000000000011</v>
      </c>
      <c r="FE88" s="8" t="s">
        <v>172</v>
      </c>
      <c r="FF88" s="8" t="s">
        <v>172</v>
      </c>
      <c r="FG88" s="8" t="s">
        <v>172</v>
      </c>
      <c r="FH88" s="8" t="s">
        <v>172</v>
      </c>
      <c r="FI88" s="8" t="s">
        <v>172</v>
      </c>
      <c r="FJ88" s="8" t="s">
        <v>172</v>
      </c>
    </row>
    <row r="89" spans="1:166" s="9" customFormat="1" ht="22.5" customHeight="1" x14ac:dyDescent="0.25">
      <c r="A89" s="4"/>
      <c r="B89" s="5"/>
      <c r="C89" s="6" t="s">
        <v>173</v>
      </c>
      <c r="D89" s="7" t="s">
        <v>172</v>
      </c>
      <c r="E89" s="7"/>
      <c r="F89" s="8">
        <f>F54+F55+F56+F57+F58+F59+F60+F61+F62+F63+F64+F65+F66+F67+F68+F69+F70+F71+F72+F73+F74+F75+F76+F77+F78+F79+F80+F81+F82+F83+F84+F85+F86+F87</f>
        <v>4176</v>
      </c>
      <c r="G89" s="8">
        <f t="shared" ref="G89:AL89" si="11">SUMIFS(G18:G87,$D$18:$D$87,"Сельский")</f>
        <v>383</v>
      </c>
      <c r="H89" s="8">
        <f t="shared" si="11"/>
        <v>2553</v>
      </c>
      <c r="I89" s="8">
        <f t="shared" si="11"/>
        <v>0</v>
      </c>
      <c r="J89" s="8">
        <f t="shared" si="11"/>
        <v>0</v>
      </c>
      <c r="K89" s="8">
        <f t="shared" si="11"/>
        <v>0</v>
      </c>
      <c r="L89" s="8">
        <f t="shared" si="11"/>
        <v>0</v>
      </c>
      <c r="M89" s="8">
        <f t="shared" si="11"/>
        <v>0</v>
      </c>
      <c r="N89" s="8">
        <f t="shared" si="11"/>
        <v>0</v>
      </c>
      <c r="O89" s="8">
        <f t="shared" si="11"/>
        <v>0</v>
      </c>
      <c r="P89" s="8">
        <f t="shared" si="11"/>
        <v>0</v>
      </c>
      <c r="Q89" s="8">
        <f t="shared" si="11"/>
        <v>0</v>
      </c>
      <c r="R89" s="8">
        <f t="shared" si="11"/>
        <v>0</v>
      </c>
      <c r="S89" s="8">
        <f t="shared" si="11"/>
        <v>0</v>
      </c>
      <c r="T89" s="8">
        <f t="shared" si="11"/>
        <v>0</v>
      </c>
      <c r="U89" s="8">
        <f t="shared" si="11"/>
        <v>0</v>
      </c>
      <c r="V89" s="8">
        <f t="shared" si="11"/>
        <v>50</v>
      </c>
      <c r="W89" s="8">
        <f t="shared" si="11"/>
        <v>626</v>
      </c>
      <c r="X89" s="8">
        <f t="shared" si="11"/>
        <v>0</v>
      </c>
      <c r="Y89" s="8">
        <f t="shared" si="11"/>
        <v>0</v>
      </c>
      <c r="Z89" s="8">
        <f t="shared" si="11"/>
        <v>13</v>
      </c>
      <c r="AA89" s="8">
        <f t="shared" si="11"/>
        <v>0</v>
      </c>
      <c r="AB89" s="8">
        <f t="shared" si="11"/>
        <v>0</v>
      </c>
      <c r="AC89" s="8">
        <f t="shared" si="11"/>
        <v>0</v>
      </c>
      <c r="AD89" s="8">
        <f t="shared" si="11"/>
        <v>2</v>
      </c>
      <c r="AE89" s="8">
        <f t="shared" si="11"/>
        <v>1</v>
      </c>
      <c r="AF89" s="8">
        <f t="shared" si="11"/>
        <v>0</v>
      </c>
      <c r="AG89" s="8">
        <f t="shared" si="11"/>
        <v>2</v>
      </c>
      <c r="AH89" s="8">
        <f t="shared" si="11"/>
        <v>3</v>
      </c>
      <c r="AI89" s="8">
        <f t="shared" si="11"/>
        <v>0</v>
      </c>
      <c r="AJ89" s="8">
        <f t="shared" si="11"/>
        <v>539</v>
      </c>
      <c r="AK89" s="8">
        <f t="shared" si="11"/>
        <v>0</v>
      </c>
      <c r="AL89" s="8">
        <f t="shared" si="11"/>
        <v>0</v>
      </c>
      <c r="AM89" s="8">
        <f t="shared" ref="AM89:BR89" si="12">SUMIFS(AM18:AM87,$D$18:$D$87,"Сельский")</f>
        <v>0</v>
      </c>
      <c r="AN89" s="8">
        <f t="shared" si="12"/>
        <v>0</v>
      </c>
      <c r="AO89" s="8">
        <f t="shared" si="12"/>
        <v>0</v>
      </c>
      <c r="AP89" s="8">
        <f t="shared" si="12"/>
        <v>0</v>
      </c>
      <c r="AQ89" s="8">
        <f t="shared" si="12"/>
        <v>0</v>
      </c>
      <c r="AR89" s="8">
        <f t="shared" si="12"/>
        <v>0</v>
      </c>
      <c r="AS89" s="8">
        <f t="shared" si="12"/>
        <v>0</v>
      </c>
      <c r="AT89" s="8">
        <f t="shared" si="12"/>
        <v>0</v>
      </c>
      <c r="AU89" s="8">
        <f t="shared" si="12"/>
        <v>0</v>
      </c>
      <c r="AV89" s="8">
        <f t="shared" si="12"/>
        <v>0</v>
      </c>
      <c r="AW89" s="8">
        <f t="shared" si="12"/>
        <v>0</v>
      </c>
      <c r="AX89" s="8">
        <f t="shared" si="12"/>
        <v>0</v>
      </c>
      <c r="AY89" s="8">
        <f t="shared" si="12"/>
        <v>0</v>
      </c>
      <c r="AZ89" s="8">
        <f t="shared" si="12"/>
        <v>0</v>
      </c>
      <c r="BA89" s="8">
        <f t="shared" si="12"/>
        <v>0</v>
      </c>
      <c r="BB89" s="8">
        <f t="shared" si="12"/>
        <v>0</v>
      </c>
      <c r="BC89" s="8">
        <f t="shared" si="12"/>
        <v>0</v>
      </c>
      <c r="BD89" s="8">
        <f t="shared" si="12"/>
        <v>0</v>
      </c>
      <c r="BE89" s="8">
        <f t="shared" si="12"/>
        <v>0</v>
      </c>
      <c r="BF89" s="8">
        <f t="shared" si="12"/>
        <v>0</v>
      </c>
      <c r="BG89" s="8">
        <f t="shared" si="12"/>
        <v>0</v>
      </c>
      <c r="BH89" s="8">
        <f t="shared" si="12"/>
        <v>0</v>
      </c>
      <c r="BI89" s="8">
        <f t="shared" si="12"/>
        <v>0</v>
      </c>
      <c r="BJ89" s="8">
        <f t="shared" si="12"/>
        <v>0</v>
      </c>
      <c r="BK89" s="8">
        <f t="shared" si="12"/>
        <v>0</v>
      </c>
      <c r="BL89" s="8">
        <f t="shared" si="12"/>
        <v>0</v>
      </c>
      <c r="BM89" s="8">
        <f t="shared" si="12"/>
        <v>0</v>
      </c>
      <c r="BN89" s="8">
        <f t="shared" si="12"/>
        <v>0</v>
      </c>
      <c r="BO89" s="8">
        <f t="shared" si="12"/>
        <v>0</v>
      </c>
      <c r="BP89" s="8">
        <f t="shared" si="12"/>
        <v>0</v>
      </c>
      <c r="BQ89" s="8">
        <f t="shared" si="12"/>
        <v>0</v>
      </c>
      <c r="BR89" s="8">
        <f t="shared" si="12"/>
        <v>0</v>
      </c>
      <c r="BS89" s="8">
        <f t="shared" ref="BS89:CX89" si="13">SUMIFS(BS18:BS87,$D$18:$D$87,"Сельский")</f>
        <v>0</v>
      </c>
      <c r="BT89" s="8">
        <f t="shared" si="13"/>
        <v>0</v>
      </c>
      <c r="BU89" s="8">
        <f t="shared" si="13"/>
        <v>0</v>
      </c>
      <c r="BV89" s="8">
        <f t="shared" si="13"/>
        <v>0</v>
      </c>
      <c r="BW89" s="8">
        <f t="shared" si="13"/>
        <v>0</v>
      </c>
      <c r="BX89" s="8">
        <f t="shared" si="13"/>
        <v>0</v>
      </c>
      <c r="BY89" s="8">
        <f t="shared" si="13"/>
        <v>0</v>
      </c>
      <c r="BZ89" s="8">
        <f t="shared" si="13"/>
        <v>0</v>
      </c>
      <c r="CA89" s="8">
        <f t="shared" si="13"/>
        <v>0</v>
      </c>
      <c r="CB89" s="8">
        <f t="shared" si="13"/>
        <v>0</v>
      </c>
      <c r="CC89" s="8">
        <f t="shared" si="13"/>
        <v>0</v>
      </c>
      <c r="CD89" s="8">
        <f t="shared" si="13"/>
        <v>0</v>
      </c>
      <c r="CE89" s="8">
        <f t="shared" si="13"/>
        <v>0</v>
      </c>
      <c r="CF89" s="8">
        <f t="shared" si="13"/>
        <v>0</v>
      </c>
      <c r="CG89" s="8">
        <f t="shared" si="13"/>
        <v>0</v>
      </c>
      <c r="CH89" s="8">
        <f t="shared" si="13"/>
        <v>1</v>
      </c>
      <c r="CI89" s="8">
        <f t="shared" si="13"/>
        <v>0</v>
      </c>
      <c r="CJ89" s="8">
        <f t="shared" si="13"/>
        <v>0</v>
      </c>
      <c r="CK89" s="8">
        <f t="shared" si="13"/>
        <v>0</v>
      </c>
      <c r="CL89" s="8">
        <f t="shared" si="13"/>
        <v>0</v>
      </c>
      <c r="CM89" s="8">
        <f t="shared" si="13"/>
        <v>0</v>
      </c>
      <c r="CN89" s="8">
        <f t="shared" si="13"/>
        <v>0</v>
      </c>
      <c r="CO89" s="8">
        <f t="shared" si="13"/>
        <v>3</v>
      </c>
      <c r="CP89" s="8">
        <f t="shared" si="13"/>
        <v>0</v>
      </c>
      <c r="CQ89" s="8">
        <f t="shared" si="13"/>
        <v>0</v>
      </c>
      <c r="CR89" s="8">
        <f t="shared" si="13"/>
        <v>0</v>
      </c>
      <c r="CS89" s="8">
        <f t="shared" si="13"/>
        <v>0</v>
      </c>
      <c r="CT89" s="8">
        <f t="shared" si="13"/>
        <v>0</v>
      </c>
      <c r="CU89" s="8">
        <f t="shared" si="13"/>
        <v>0</v>
      </c>
      <c r="CV89" s="8">
        <f t="shared" si="13"/>
        <v>0</v>
      </c>
      <c r="CW89" s="8">
        <f t="shared" si="13"/>
        <v>0</v>
      </c>
      <c r="CX89" s="8">
        <f t="shared" si="13"/>
        <v>0</v>
      </c>
      <c r="CY89" s="8">
        <f t="shared" ref="CY89:ED89" si="14">SUMIFS(CY18:CY87,$D$18:$D$87,"Сельский")</f>
        <v>0</v>
      </c>
      <c r="CZ89" s="8">
        <f t="shared" si="14"/>
        <v>0</v>
      </c>
      <c r="DA89" s="8">
        <f t="shared" si="14"/>
        <v>0</v>
      </c>
      <c r="DB89" s="8">
        <f t="shared" si="14"/>
        <v>0</v>
      </c>
      <c r="DC89" s="8">
        <f t="shared" si="14"/>
        <v>0</v>
      </c>
      <c r="DD89" s="8">
        <f t="shared" si="14"/>
        <v>0</v>
      </c>
      <c r="DE89" s="8">
        <f t="shared" si="14"/>
        <v>0</v>
      </c>
      <c r="DF89" s="8">
        <f t="shared" si="14"/>
        <v>0</v>
      </c>
      <c r="DG89" s="8">
        <f t="shared" si="14"/>
        <v>0</v>
      </c>
      <c r="DH89" s="8">
        <f t="shared" si="14"/>
        <v>0</v>
      </c>
      <c r="DI89" s="8">
        <f t="shared" si="14"/>
        <v>0</v>
      </c>
      <c r="DJ89" s="8">
        <f t="shared" si="14"/>
        <v>0</v>
      </c>
      <c r="DK89" s="8">
        <f t="shared" si="14"/>
        <v>0</v>
      </c>
      <c r="DL89" s="8">
        <f t="shared" si="14"/>
        <v>0</v>
      </c>
      <c r="DM89" s="8">
        <f t="shared" si="14"/>
        <v>0</v>
      </c>
      <c r="DN89" s="8">
        <f t="shared" si="14"/>
        <v>0</v>
      </c>
      <c r="DO89" s="8">
        <f t="shared" si="14"/>
        <v>0</v>
      </c>
      <c r="DP89" s="8">
        <f t="shared" si="14"/>
        <v>0</v>
      </c>
      <c r="DQ89" s="8">
        <f t="shared" si="14"/>
        <v>0</v>
      </c>
      <c r="DR89" s="8">
        <f t="shared" si="14"/>
        <v>0</v>
      </c>
      <c r="DS89" s="8">
        <f t="shared" si="14"/>
        <v>0</v>
      </c>
      <c r="DT89" s="8">
        <f t="shared" si="14"/>
        <v>0</v>
      </c>
      <c r="DU89" s="8">
        <f t="shared" si="14"/>
        <v>0</v>
      </c>
      <c r="DV89" s="8">
        <f t="shared" si="14"/>
        <v>0</v>
      </c>
      <c r="DW89" s="8">
        <f t="shared" si="14"/>
        <v>0</v>
      </c>
      <c r="DX89" s="8">
        <f t="shared" si="14"/>
        <v>0</v>
      </c>
      <c r="DY89" s="8">
        <f t="shared" si="14"/>
        <v>0</v>
      </c>
      <c r="DZ89" s="8">
        <f t="shared" si="14"/>
        <v>0</v>
      </c>
      <c r="EA89" s="8">
        <f t="shared" si="14"/>
        <v>0</v>
      </c>
      <c r="EB89" s="8">
        <f t="shared" si="14"/>
        <v>0</v>
      </c>
      <c r="EC89" s="8">
        <f t="shared" si="14"/>
        <v>0</v>
      </c>
      <c r="ED89" s="8">
        <f t="shared" si="14"/>
        <v>0</v>
      </c>
      <c r="EE89" s="8">
        <f t="shared" ref="EE89:FD89" si="15">SUMIFS(EE18:EE87,$D$18:$D$87,"Сельский")</f>
        <v>0</v>
      </c>
      <c r="EF89" s="8">
        <f t="shared" si="15"/>
        <v>0</v>
      </c>
      <c r="EG89" s="8">
        <f t="shared" si="15"/>
        <v>0</v>
      </c>
      <c r="EH89" s="8">
        <f t="shared" si="15"/>
        <v>0</v>
      </c>
      <c r="EI89" s="8">
        <f t="shared" si="15"/>
        <v>0</v>
      </c>
      <c r="EJ89" s="8">
        <f t="shared" si="15"/>
        <v>0</v>
      </c>
      <c r="EK89" s="8">
        <f t="shared" si="15"/>
        <v>0</v>
      </c>
      <c r="EL89" s="8">
        <f t="shared" si="15"/>
        <v>0</v>
      </c>
      <c r="EM89" s="8">
        <f t="shared" si="15"/>
        <v>0</v>
      </c>
      <c r="EN89" s="8">
        <f t="shared" si="15"/>
        <v>0</v>
      </c>
      <c r="EO89" s="8">
        <f t="shared" si="15"/>
        <v>0</v>
      </c>
      <c r="EP89" s="8">
        <f t="shared" si="15"/>
        <v>0</v>
      </c>
      <c r="EQ89" s="8">
        <f t="shared" si="15"/>
        <v>0</v>
      </c>
      <c r="ER89" s="8">
        <f t="shared" si="15"/>
        <v>0</v>
      </c>
      <c r="ES89" s="8">
        <f t="shared" si="15"/>
        <v>0</v>
      </c>
      <c r="ET89" s="8">
        <f t="shared" si="15"/>
        <v>0</v>
      </c>
      <c r="EU89" s="8">
        <f t="shared" si="15"/>
        <v>0</v>
      </c>
      <c r="EV89" s="8">
        <f t="shared" si="15"/>
        <v>0</v>
      </c>
      <c r="EW89" s="8">
        <f t="shared" si="15"/>
        <v>0</v>
      </c>
      <c r="EX89" s="8">
        <f t="shared" si="15"/>
        <v>0</v>
      </c>
      <c r="EY89" s="8">
        <f t="shared" si="15"/>
        <v>0</v>
      </c>
      <c r="EZ89" s="8">
        <f t="shared" si="15"/>
        <v>0</v>
      </c>
      <c r="FA89" s="4">
        <f t="shared" si="15"/>
        <v>515626</v>
      </c>
      <c r="FB89" s="4">
        <f t="shared" si="15"/>
        <v>388432</v>
      </c>
      <c r="FC89" s="4">
        <f t="shared" si="15"/>
        <v>127194</v>
      </c>
      <c r="FD89" s="4">
        <f t="shared" si="15"/>
        <v>4368.5</v>
      </c>
      <c r="FE89" s="8" t="s">
        <v>172</v>
      </c>
      <c r="FF89" s="8" t="s">
        <v>172</v>
      </c>
      <c r="FG89" s="8" t="s">
        <v>172</v>
      </c>
      <c r="FH89" s="8" t="s">
        <v>172</v>
      </c>
      <c r="FI89" s="8" t="s">
        <v>172</v>
      </c>
      <c r="FJ89" s="8" t="s">
        <v>172</v>
      </c>
    </row>
    <row r="90" spans="1:166" s="9" customFormat="1" ht="22.5" customHeight="1" x14ac:dyDescent="0.25">
      <c r="A90" s="4"/>
      <c r="B90" s="5"/>
      <c r="C90" s="10" t="s">
        <v>174</v>
      </c>
      <c r="D90" s="11" t="s">
        <v>172</v>
      </c>
      <c r="E90" s="11"/>
      <c r="F90" s="8">
        <f t="shared" ref="F90:BX90" si="16">SUM(F88:F89)</f>
        <v>12863</v>
      </c>
      <c r="G90" s="8">
        <f t="shared" si="16"/>
        <v>986</v>
      </c>
      <c r="H90" s="8">
        <f t="shared" si="16"/>
        <v>7605</v>
      </c>
      <c r="I90" s="8">
        <f t="shared" ref="I90" si="17">SUM(I88:I89)</f>
        <v>0</v>
      </c>
      <c r="J90" s="8">
        <f t="shared" si="16"/>
        <v>0</v>
      </c>
      <c r="K90" s="8">
        <f t="shared" si="16"/>
        <v>0</v>
      </c>
      <c r="L90" s="8">
        <f t="shared" si="16"/>
        <v>0</v>
      </c>
      <c r="M90" s="8">
        <f t="shared" si="16"/>
        <v>0</v>
      </c>
      <c r="N90" s="8">
        <f t="shared" ref="N90" si="18">SUM(N88:N89)</f>
        <v>0</v>
      </c>
      <c r="O90" s="8">
        <f t="shared" si="16"/>
        <v>0</v>
      </c>
      <c r="P90" s="8">
        <f t="shared" si="16"/>
        <v>0</v>
      </c>
      <c r="Q90" s="8">
        <f t="shared" si="16"/>
        <v>0</v>
      </c>
      <c r="R90" s="8">
        <f t="shared" si="16"/>
        <v>0</v>
      </c>
      <c r="S90" s="8">
        <f t="shared" si="16"/>
        <v>0</v>
      </c>
      <c r="T90" s="8">
        <f t="shared" si="16"/>
        <v>0</v>
      </c>
      <c r="U90" s="8">
        <f t="shared" si="16"/>
        <v>0</v>
      </c>
      <c r="V90" s="8">
        <f t="shared" si="16"/>
        <v>205</v>
      </c>
      <c r="W90" s="8">
        <f t="shared" si="16"/>
        <v>1875</v>
      </c>
      <c r="X90" s="8">
        <f t="shared" si="16"/>
        <v>5</v>
      </c>
      <c r="Y90" s="8">
        <f t="shared" ref="Y90" si="19">SUM(Y88:Y89)</f>
        <v>69</v>
      </c>
      <c r="Z90" s="8">
        <f t="shared" si="16"/>
        <v>57</v>
      </c>
      <c r="AA90" s="8">
        <f t="shared" si="16"/>
        <v>1</v>
      </c>
      <c r="AB90" s="8">
        <f t="shared" si="16"/>
        <v>0</v>
      </c>
      <c r="AC90" s="8">
        <f t="shared" si="16"/>
        <v>0</v>
      </c>
      <c r="AD90" s="8">
        <f t="shared" si="16"/>
        <v>8</v>
      </c>
      <c r="AE90" s="8">
        <f t="shared" si="16"/>
        <v>3</v>
      </c>
      <c r="AF90" s="8">
        <f t="shared" si="16"/>
        <v>2</v>
      </c>
      <c r="AG90" s="8">
        <f t="shared" si="16"/>
        <v>18</v>
      </c>
      <c r="AH90" s="8">
        <f t="shared" si="16"/>
        <v>25</v>
      </c>
      <c r="AI90" s="8">
        <f t="shared" ref="AI90" si="20">SUM(AI88:AI89)</f>
        <v>0</v>
      </c>
      <c r="AJ90" s="8">
        <f t="shared" si="16"/>
        <v>1912</v>
      </c>
      <c r="AK90" s="8">
        <f t="shared" si="16"/>
        <v>0</v>
      </c>
      <c r="AL90" s="8">
        <f t="shared" si="16"/>
        <v>0</v>
      </c>
      <c r="AM90" s="8">
        <f t="shared" si="16"/>
        <v>0</v>
      </c>
      <c r="AN90" s="8">
        <f t="shared" si="16"/>
        <v>0</v>
      </c>
      <c r="AO90" s="8">
        <f t="shared" si="16"/>
        <v>0</v>
      </c>
      <c r="AP90" s="8">
        <f t="shared" ref="AP90" si="21">SUM(AP88:AP89)</f>
        <v>0</v>
      </c>
      <c r="AQ90" s="8">
        <f t="shared" si="16"/>
        <v>0</v>
      </c>
      <c r="AR90" s="8">
        <f t="shared" si="16"/>
        <v>0</v>
      </c>
      <c r="AS90" s="8">
        <f t="shared" si="16"/>
        <v>0</v>
      </c>
      <c r="AT90" s="8">
        <f t="shared" si="16"/>
        <v>0</v>
      </c>
      <c r="AU90" s="8">
        <f t="shared" si="16"/>
        <v>0</v>
      </c>
      <c r="AV90" s="8">
        <f t="shared" si="16"/>
        <v>0</v>
      </c>
      <c r="AW90" s="8">
        <f t="shared" ref="AW90" si="22">SUM(AW88:AW89)</f>
        <v>0</v>
      </c>
      <c r="AX90" s="8">
        <f t="shared" si="16"/>
        <v>0</v>
      </c>
      <c r="AY90" s="8">
        <f t="shared" si="16"/>
        <v>0</v>
      </c>
      <c r="AZ90" s="8">
        <f t="shared" si="16"/>
        <v>0</v>
      </c>
      <c r="BA90" s="8">
        <f t="shared" si="16"/>
        <v>0</v>
      </c>
      <c r="BB90" s="8">
        <f t="shared" si="16"/>
        <v>0</v>
      </c>
      <c r="BC90" s="8">
        <f t="shared" si="16"/>
        <v>0</v>
      </c>
      <c r="BD90" s="8">
        <f t="shared" si="16"/>
        <v>0</v>
      </c>
      <c r="BE90" s="8">
        <f t="shared" si="16"/>
        <v>0</v>
      </c>
      <c r="BF90" s="8">
        <f t="shared" si="16"/>
        <v>0</v>
      </c>
      <c r="BG90" s="8">
        <f t="shared" si="16"/>
        <v>0</v>
      </c>
      <c r="BH90" s="8">
        <f t="shared" si="16"/>
        <v>0</v>
      </c>
      <c r="BI90" s="8">
        <f t="shared" si="16"/>
        <v>0</v>
      </c>
      <c r="BJ90" s="8">
        <f t="shared" si="16"/>
        <v>0</v>
      </c>
      <c r="BK90" s="8">
        <f t="shared" si="16"/>
        <v>0</v>
      </c>
      <c r="BL90" s="8">
        <f t="shared" si="16"/>
        <v>25</v>
      </c>
      <c r="BM90" s="8">
        <f t="shared" si="16"/>
        <v>0</v>
      </c>
      <c r="BN90" s="8">
        <f t="shared" si="16"/>
        <v>0</v>
      </c>
      <c r="BO90" s="8">
        <f t="shared" si="16"/>
        <v>18</v>
      </c>
      <c r="BP90" s="8">
        <f t="shared" si="16"/>
        <v>18</v>
      </c>
      <c r="BQ90" s="8">
        <f t="shared" ref="BQ90" si="23">SUM(BQ88:BQ89)</f>
        <v>0</v>
      </c>
      <c r="BR90" s="8">
        <f t="shared" si="16"/>
        <v>0</v>
      </c>
      <c r="BS90" s="8">
        <f t="shared" si="16"/>
        <v>0</v>
      </c>
      <c r="BT90" s="8">
        <f t="shared" si="16"/>
        <v>0</v>
      </c>
      <c r="BU90" s="8">
        <f t="shared" si="16"/>
        <v>0</v>
      </c>
      <c r="BV90" s="8">
        <f t="shared" ref="BV90" si="24">SUM(BV88:BV89)</f>
        <v>0</v>
      </c>
      <c r="BW90" s="8">
        <f t="shared" si="16"/>
        <v>0</v>
      </c>
      <c r="BX90" s="8">
        <f t="shared" si="16"/>
        <v>0</v>
      </c>
      <c r="BY90" s="8">
        <f t="shared" ref="BY90:ER90" si="25">SUM(BY88:BY89)</f>
        <v>0</v>
      </c>
      <c r="BZ90" s="8">
        <f t="shared" si="25"/>
        <v>0</v>
      </c>
      <c r="CA90" s="8">
        <f t="shared" si="25"/>
        <v>0</v>
      </c>
      <c r="CB90" s="8">
        <f t="shared" si="25"/>
        <v>0</v>
      </c>
      <c r="CC90" s="8">
        <f t="shared" si="25"/>
        <v>0</v>
      </c>
      <c r="CD90" s="8">
        <f t="shared" si="25"/>
        <v>0</v>
      </c>
      <c r="CE90" s="8">
        <f t="shared" si="25"/>
        <v>0</v>
      </c>
      <c r="CF90" s="8">
        <f t="shared" si="25"/>
        <v>0</v>
      </c>
      <c r="CG90" s="8">
        <f t="shared" si="25"/>
        <v>0</v>
      </c>
      <c r="CH90" s="8">
        <f t="shared" si="25"/>
        <v>1</v>
      </c>
      <c r="CI90" s="8">
        <f t="shared" si="25"/>
        <v>0</v>
      </c>
      <c r="CJ90" s="8">
        <f t="shared" si="25"/>
        <v>0</v>
      </c>
      <c r="CK90" s="8">
        <f t="shared" si="25"/>
        <v>0</v>
      </c>
      <c r="CL90" s="8">
        <f t="shared" si="25"/>
        <v>0</v>
      </c>
      <c r="CM90" s="8">
        <f t="shared" si="25"/>
        <v>0</v>
      </c>
      <c r="CN90" s="8">
        <f t="shared" si="25"/>
        <v>0</v>
      </c>
      <c r="CO90" s="8">
        <f t="shared" si="25"/>
        <v>3</v>
      </c>
      <c r="CP90" s="8">
        <f t="shared" si="25"/>
        <v>0</v>
      </c>
      <c r="CQ90" s="8">
        <f t="shared" si="25"/>
        <v>0</v>
      </c>
      <c r="CR90" s="8">
        <f t="shared" si="25"/>
        <v>0</v>
      </c>
      <c r="CS90" s="8">
        <f t="shared" si="25"/>
        <v>4</v>
      </c>
      <c r="CT90" s="8">
        <f t="shared" si="25"/>
        <v>23</v>
      </c>
      <c r="CU90" s="8">
        <f t="shared" si="25"/>
        <v>0</v>
      </c>
      <c r="CV90" s="8">
        <f t="shared" si="25"/>
        <v>0</v>
      </c>
      <c r="CW90" s="8">
        <f t="shared" si="25"/>
        <v>0</v>
      </c>
      <c r="CX90" s="8">
        <f t="shared" si="25"/>
        <v>0</v>
      </c>
      <c r="CY90" s="8">
        <f t="shared" si="25"/>
        <v>0</v>
      </c>
      <c r="CZ90" s="8">
        <f t="shared" si="25"/>
        <v>0</v>
      </c>
      <c r="DA90" s="8">
        <f t="shared" si="25"/>
        <v>0</v>
      </c>
      <c r="DB90" s="8">
        <f t="shared" si="25"/>
        <v>0</v>
      </c>
      <c r="DC90" s="8">
        <f t="shared" si="25"/>
        <v>0</v>
      </c>
      <c r="DD90" s="8">
        <f t="shared" si="25"/>
        <v>0</v>
      </c>
      <c r="DE90" s="8">
        <f t="shared" ref="DE90" si="26">SUM(DE88:DE89)</f>
        <v>0</v>
      </c>
      <c r="DF90" s="8">
        <f t="shared" si="25"/>
        <v>0</v>
      </c>
      <c r="DG90" s="8">
        <f t="shared" si="25"/>
        <v>0</v>
      </c>
      <c r="DH90" s="8">
        <f t="shared" si="25"/>
        <v>0</v>
      </c>
      <c r="DI90" s="8">
        <f t="shared" si="25"/>
        <v>0</v>
      </c>
      <c r="DJ90" s="8">
        <f t="shared" si="25"/>
        <v>0</v>
      </c>
      <c r="DK90" s="8">
        <f t="shared" ref="DK90" si="27">SUM(DK88:DK89)</f>
        <v>0</v>
      </c>
      <c r="DL90" s="8">
        <f t="shared" si="25"/>
        <v>0</v>
      </c>
      <c r="DM90" s="8">
        <f t="shared" si="25"/>
        <v>0</v>
      </c>
      <c r="DN90" s="8">
        <f t="shared" si="25"/>
        <v>0</v>
      </c>
      <c r="DO90" s="8">
        <f t="shared" si="25"/>
        <v>0</v>
      </c>
      <c r="DP90" s="8">
        <f t="shared" si="25"/>
        <v>0</v>
      </c>
      <c r="DQ90" s="8">
        <f t="shared" si="25"/>
        <v>0</v>
      </c>
      <c r="DR90" s="8">
        <f t="shared" si="25"/>
        <v>0</v>
      </c>
      <c r="DS90" s="8">
        <f t="shared" si="25"/>
        <v>0</v>
      </c>
      <c r="DT90" s="8">
        <f t="shared" si="25"/>
        <v>0</v>
      </c>
      <c r="DU90" s="8">
        <f t="shared" ref="DU90" si="28">SUM(DU88:DU89)</f>
        <v>0</v>
      </c>
      <c r="DV90" s="8">
        <f t="shared" si="25"/>
        <v>0</v>
      </c>
      <c r="DW90" s="8">
        <f t="shared" si="25"/>
        <v>0</v>
      </c>
      <c r="DX90" s="8">
        <f t="shared" si="25"/>
        <v>0</v>
      </c>
      <c r="DY90" s="8">
        <f t="shared" ref="DY90" si="29">SUM(DY88:DY89)</f>
        <v>0</v>
      </c>
      <c r="DZ90" s="8">
        <f t="shared" si="25"/>
        <v>0</v>
      </c>
      <c r="EA90" s="8">
        <f t="shared" si="25"/>
        <v>0</v>
      </c>
      <c r="EB90" s="8">
        <f t="shared" ref="EB90" si="30">SUM(EB88:EB89)</f>
        <v>0</v>
      </c>
      <c r="EC90" s="8">
        <f t="shared" si="25"/>
        <v>0</v>
      </c>
      <c r="ED90" s="8">
        <f t="shared" ref="ED90" si="31">SUM(ED88:ED89)</f>
        <v>0</v>
      </c>
      <c r="EE90" s="8">
        <f t="shared" si="25"/>
        <v>0</v>
      </c>
      <c r="EF90" s="8">
        <f t="shared" si="25"/>
        <v>0</v>
      </c>
      <c r="EG90" s="8">
        <f t="shared" si="25"/>
        <v>0</v>
      </c>
      <c r="EH90" s="8">
        <f t="shared" si="25"/>
        <v>0</v>
      </c>
      <c r="EI90" s="8">
        <f t="shared" si="25"/>
        <v>0</v>
      </c>
      <c r="EJ90" s="8">
        <f t="shared" si="25"/>
        <v>0</v>
      </c>
      <c r="EK90" s="8">
        <f t="shared" si="25"/>
        <v>0</v>
      </c>
      <c r="EL90" s="8">
        <f t="shared" si="25"/>
        <v>0</v>
      </c>
      <c r="EM90" s="8">
        <f t="shared" si="25"/>
        <v>0</v>
      </c>
      <c r="EN90" s="8">
        <f t="shared" si="25"/>
        <v>0</v>
      </c>
      <c r="EO90" s="8">
        <f t="shared" si="25"/>
        <v>0</v>
      </c>
      <c r="EP90" s="8">
        <f t="shared" si="25"/>
        <v>0</v>
      </c>
      <c r="EQ90" s="8">
        <f t="shared" si="25"/>
        <v>0</v>
      </c>
      <c r="ER90" s="8">
        <f t="shared" si="25"/>
        <v>0</v>
      </c>
      <c r="ES90" s="8">
        <f t="shared" ref="ES90:EZ90" si="32">SUM(ES88:ES89)</f>
        <v>0</v>
      </c>
      <c r="ET90" s="8">
        <f t="shared" si="32"/>
        <v>0</v>
      </c>
      <c r="EU90" s="8">
        <f t="shared" si="32"/>
        <v>0</v>
      </c>
      <c r="EV90" s="8">
        <f t="shared" si="32"/>
        <v>0</v>
      </c>
      <c r="EW90" s="8">
        <f t="shared" si="32"/>
        <v>0</v>
      </c>
      <c r="EX90" s="8">
        <f t="shared" si="32"/>
        <v>0</v>
      </c>
      <c r="EY90" s="8">
        <f t="shared" si="32"/>
        <v>0</v>
      </c>
      <c r="EZ90" s="8">
        <f t="shared" si="32"/>
        <v>0</v>
      </c>
      <c r="FA90" s="4">
        <f>SUM(FA88:FA89)</f>
        <v>1390911</v>
      </c>
      <c r="FB90" s="4">
        <f t="shared" ref="FB90:FD90" si="33">SUM(FB88:FB89)</f>
        <v>1058077</v>
      </c>
      <c r="FC90" s="4">
        <f t="shared" si="33"/>
        <v>332834</v>
      </c>
      <c r="FD90" s="4">
        <f t="shared" si="33"/>
        <v>13202.800000000001</v>
      </c>
      <c r="FE90" s="8">
        <f t="shared" ref="FE90:FJ90" si="34">SUM(FE19:FE89)</f>
        <v>5</v>
      </c>
      <c r="FF90" s="8">
        <f t="shared" si="34"/>
        <v>8</v>
      </c>
      <c r="FG90" s="8">
        <f t="shared" si="34"/>
        <v>17800</v>
      </c>
      <c r="FH90" s="8">
        <f t="shared" si="34"/>
        <v>0</v>
      </c>
      <c r="FI90" s="8">
        <f t="shared" si="34"/>
        <v>14900</v>
      </c>
      <c r="FJ90" s="8">
        <f t="shared" si="34"/>
        <v>0</v>
      </c>
    </row>
  </sheetData>
  <autoFilter ref="A18:FK90"/>
  <customSheetViews>
    <customSheetView guid="{3ED4FDB4-D173-4D6D-8579-3CCDC12EDF65}" scale="50" showPageBreaks="1" printArea="1" showAutoFilter="1" hiddenRows="1" view="pageBreakPreview" topLeftCell="A7">
      <pane xSplit="3" ySplit="12" topLeftCell="D19" activePane="bottomRight" state="frozen"/>
      <selection pane="bottomRight" activeCell="G20" sqref="G20:EZ2076"/>
      <colBreaks count="5" manualBreakCount="5">
        <brk id="36" max="1048575" man="1"/>
        <brk id="66" max="1048575" man="1"/>
        <brk id="96" max="1048575" man="1"/>
        <brk id="126" min="2" max="2044" man="1"/>
        <brk id="156" min="2" max="2044" man="1"/>
      </colBreaks>
      <pageMargins left="0.23622047244094491" right="0.23622047244094491" top="0.15748031496062992" bottom="0.15748031496062992" header="0" footer="0"/>
      <printOptions horizontalCentered="1"/>
      <pageSetup paperSize="9" scale="20" orientation="landscape" r:id="rId1"/>
      <headerFooter differentFirst="1">
        <oddHeader>&amp;C&amp;P</oddHeader>
      </headerFooter>
      <autoFilter ref="A18:FG2079"/>
    </customSheetView>
    <customSheetView guid="{4CCD1399-F3E3-44FC-A279-09A52E67B4D4}" scale="50" showPageBreaks="1" printArea="1" showAutoFilter="1" hiddenRows="1" view="pageBreakPreview" topLeftCell="A7">
      <pane xSplit="4" ySplit="12" topLeftCell="E1247" activePane="bottomRight" state="frozen"/>
      <selection pane="bottomRight" activeCell="E1262" sqref="E1262"/>
      <colBreaks count="5" manualBreakCount="5">
        <brk id="35" max="1048575" man="1"/>
        <brk id="65" max="1048575" man="1"/>
        <brk id="95" max="1048575" man="1"/>
        <brk id="125" min="2" max="2044" man="1"/>
        <brk id="155" min="2" max="2044" man="1"/>
      </colBreaks>
      <pageMargins left="0.23622047244094491" right="0.23622047244094491" top="0.15748031496062992" bottom="0.15748031496062992" header="0" footer="0"/>
      <printOptions horizontalCentered="1"/>
      <pageSetup paperSize="9" scale="20" orientation="landscape" r:id="rId2"/>
      <headerFooter differentFirst="1">
        <oddHeader>&amp;C&amp;P</oddHeader>
      </headerFooter>
      <autoFilter ref="A18:FG2079"/>
    </customSheetView>
    <customSheetView guid="{50A241DC-6E96-4133-A0DD-EEBA8ECBA82D}" scale="70" showPageBreaks="1" printArea="1" showAutoFilter="1" hiddenRows="1" view="pageBreakPreview" topLeftCell="A7">
      <pane xSplit="3" ySplit="12" topLeftCell="D1279" activePane="bottomRight" state="frozen"/>
      <selection pane="bottomRight" activeCell="E1274" sqref="E1274"/>
      <colBreaks count="5" manualBreakCount="5">
        <brk id="36" max="1048575" man="1"/>
        <brk id="66" max="1048575" man="1"/>
        <brk id="96" max="1048575" man="1"/>
        <brk id="126" min="2" max="2044" man="1"/>
        <brk id="156" min="2" max="2044" man="1"/>
      </colBreaks>
      <pageMargins left="0.23622047244094491" right="0.23622047244094491" top="0.15748031496062992" bottom="0.15748031496062992" header="0" footer="0"/>
      <printOptions horizontalCentered="1"/>
      <pageSetup paperSize="9" scale="20" orientation="landscape" r:id="rId3"/>
      <headerFooter differentFirst="1">
        <oddHeader>&amp;C&amp;P</oddHeader>
      </headerFooter>
      <autoFilter ref="A18:FG2079"/>
    </customSheetView>
    <customSheetView guid="{CD0266F7-6AFD-42D7-80C0-A225B3516279}" scale="50" showPageBreaks="1" printArea="1" showAutoFilter="1" hiddenRows="1" view="pageBreakPreview" topLeftCell="A7">
      <pane xSplit="4" ySplit="12" topLeftCell="EX19" activePane="bottomRight" state="frozen"/>
      <selection pane="bottomRight" activeCell="FA1047" sqref="FA1047"/>
      <colBreaks count="5" manualBreakCount="5">
        <brk id="35" max="1048575" man="1"/>
        <brk id="65" max="1048575" man="1"/>
        <brk id="95" max="1048575" man="1"/>
        <brk id="125" min="2" max="2044" man="1"/>
        <brk id="155" min="2" max="2044" man="1"/>
      </colBreaks>
      <pageMargins left="0.23622047244094491" right="0.23622047244094491" top="0.15748031496062992" bottom="0.15748031496062992" header="0" footer="0"/>
      <printOptions horizontalCentered="1"/>
      <pageSetup paperSize="9" scale="20" orientation="landscape" r:id="rId4"/>
      <headerFooter differentFirst="1">
        <oddHeader>&amp;C&amp;P</oddHeader>
      </headerFooter>
      <autoFilter ref="A18:FB2079"/>
    </customSheetView>
  </customSheetViews>
  <mergeCells count="227">
    <mergeCell ref="FG7:FG17"/>
    <mergeCell ref="FH7:FH17"/>
    <mergeCell ref="FI7:FI17"/>
    <mergeCell ref="FJ7:FJ17"/>
    <mergeCell ref="FK7:FK17"/>
    <mergeCell ref="EM16:EM17"/>
    <mergeCell ref="EN16:EN17"/>
    <mergeCell ref="BY12:CC15"/>
    <mergeCell ref="CD12:CD17"/>
    <mergeCell ref="FE7:FF11"/>
    <mergeCell ref="FE12:FE17"/>
    <mergeCell ref="FF12:FF17"/>
    <mergeCell ref="EX16:EX17"/>
    <mergeCell ref="ER16:ER17"/>
    <mergeCell ref="ES16:ES17"/>
    <mergeCell ref="ET16:ET17"/>
    <mergeCell ref="EU16:EU17"/>
    <mergeCell ref="EV16:EV17"/>
    <mergeCell ref="EW16:EW17"/>
    <mergeCell ref="ET12:EX15"/>
    <mergeCell ref="FA12:FA17"/>
    <mergeCell ref="FB12:FC12"/>
    <mergeCell ref="FB13:FB17"/>
    <mergeCell ref="FC13:FC17"/>
    <mergeCell ref="FD7:FD17"/>
    <mergeCell ref="FA7:FC11"/>
    <mergeCell ref="EL11:EX11"/>
    <mergeCell ref="EY10:EZ16"/>
    <mergeCell ref="EQ16:EQ17"/>
    <mergeCell ref="EM12:EQ15"/>
    <mergeCell ref="ER12:ES15"/>
    <mergeCell ref="AO16:AO17"/>
    <mergeCell ref="AQ16:AQ17"/>
    <mergeCell ref="AS16:AS17"/>
    <mergeCell ref="BW16:BW17"/>
    <mergeCell ref="BX16:BX17"/>
    <mergeCell ref="BY16:BY17"/>
    <mergeCell ref="BZ16:BZ17"/>
    <mergeCell ref="DS16:DS17"/>
    <mergeCell ref="DT16:DT17"/>
    <mergeCell ref="CQ10:CR16"/>
    <mergeCell ref="CN16:CN17"/>
    <mergeCell ref="CO16:CO17"/>
    <mergeCell ref="CP16:CP17"/>
    <mergeCell ref="CS16:CS17"/>
    <mergeCell ref="CT16:CT17"/>
    <mergeCell ref="DM16:DM17"/>
    <mergeCell ref="DN16:DN17"/>
    <mergeCell ref="BM10:BN16"/>
    <mergeCell ref="BH12:BL15"/>
    <mergeCell ref="AM10:BL10"/>
    <mergeCell ref="AZ12:AZ17"/>
    <mergeCell ref="BQ10:CP10"/>
    <mergeCell ref="BQ11:CC11"/>
    <mergeCell ref="BR12:BV15"/>
    <mergeCell ref="CA16:CA17"/>
    <mergeCell ref="CG16:CG17"/>
    <mergeCell ref="BA16:BA17"/>
    <mergeCell ref="BB16:BB17"/>
    <mergeCell ref="EG12:EK15"/>
    <mergeCell ref="DW16:DW17"/>
    <mergeCell ref="DX16:DX17"/>
    <mergeCell ref="CE12:CI15"/>
    <mergeCell ref="CJ12:CK15"/>
    <mergeCell ref="CL12:CP15"/>
    <mergeCell ref="CE16:CE17"/>
    <mergeCell ref="CF16:CF17"/>
    <mergeCell ref="CH16:CH17"/>
    <mergeCell ref="CI16:CI17"/>
    <mergeCell ref="CJ16:CJ17"/>
    <mergeCell ref="CK16:CK17"/>
    <mergeCell ref="CL16:CL17"/>
    <mergeCell ref="CM16:CM17"/>
    <mergeCell ref="CW16:CW17"/>
    <mergeCell ref="DP16:DP17"/>
    <mergeCell ref="DQ16:DQ17"/>
    <mergeCell ref="DR16:DR17"/>
    <mergeCell ref="DC16:DC17"/>
    <mergeCell ref="DB16:DB17"/>
    <mergeCell ref="DJ16:DJ17"/>
    <mergeCell ref="DL16:DL17"/>
    <mergeCell ref="DK16:DK17"/>
    <mergeCell ref="CS10:CT15"/>
    <mergeCell ref="EE12:EF15"/>
    <mergeCell ref="CB16:CB17"/>
    <mergeCell ref="CC16:CC17"/>
    <mergeCell ref="AL16:AL17"/>
    <mergeCell ref="AU16:AU17"/>
    <mergeCell ref="AV16:AV17"/>
    <mergeCell ref="AM12:AM17"/>
    <mergeCell ref="AP16:AP17"/>
    <mergeCell ref="AT16:AT17"/>
    <mergeCell ref="AX16:AX17"/>
    <mergeCell ref="AY16:AY17"/>
    <mergeCell ref="AW16:AW17"/>
    <mergeCell ref="BR16:BR17"/>
    <mergeCell ref="BS16:BS17"/>
    <mergeCell ref="BU16:BU17"/>
    <mergeCell ref="CV16:CV17"/>
    <mergeCell ref="BL16:BL17"/>
    <mergeCell ref="BO16:BO17"/>
    <mergeCell ref="BP16:BP17"/>
    <mergeCell ref="DI16:DI17"/>
    <mergeCell ref="BT16:BT17"/>
    <mergeCell ref="BV16:BV17"/>
    <mergeCell ref="BW12:BX15"/>
    <mergeCell ref="DO16:DO17"/>
    <mergeCell ref="A7:A17"/>
    <mergeCell ref="B7:B17"/>
    <mergeCell ref="C7:C17"/>
    <mergeCell ref="D7:D17"/>
    <mergeCell ref="AI10:AJ16"/>
    <mergeCell ref="V11:AH11"/>
    <mergeCell ref="AG16:AG17"/>
    <mergeCell ref="AH16:AH17"/>
    <mergeCell ref="G16:G17"/>
    <mergeCell ref="H16:H17"/>
    <mergeCell ref="G10:H15"/>
    <mergeCell ref="I12:I17"/>
    <mergeCell ref="L16:L17"/>
    <mergeCell ref="N16:N17"/>
    <mergeCell ref="J16:J17"/>
    <mergeCell ref="K16:K17"/>
    <mergeCell ref="AD12:AH15"/>
    <mergeCell ref="I11:U11"/>
    <mergeCell ref="I10:AH10"/>
    <mergeCell ref="O12:P15"/>
    <mergeCell ref="Q12:U15"/>
    <mergeCell ref="V12:V17"/>
    <mergeCell ref="G9:AJ9"/>
    <mergeCell ref="Q16:Q17"/>
    <mergeCell ref="F3:AH3"/>
    <mergeCell ref="AA16:AA17"/>
    <mergeCell ref="AB16:AB17"/>
    <mergeCell ref="AC16:AC17"/>
    <mergeCell ref="S16:S17"/>
    <mergeCell ref="J12:N15"/>
    <mergeCell ref="AB12:AC15"/>
    <mergeCell ref="W12:AA15"/>
    <mergeCell ref="AR16:AR17"/>
    <mergeCell ref="AN12:AR15"/>
    <mergeCell ref="AK10:AL15"/>
    <mergeCell ref="AD16:AD17"/>
    <mergeCell ref="AE16:AE17"/>
    <mergeCell ref="AF16:AF17"/>
    <mergeCell ref="R16:R17"/>
    <mergeCell ref="T16:T17"/>
    <mergeCell ref="U16:U17"/>
    <mergeCell ref="W16:W17"/>
    <mergeCell ref="X16:X17"/>
    <mergeCell ref="Z16:Z17"/>
    <mergeCell ref="Y16:Y17"/>
    <mergeCell ref="AK16:AK17"/>
    <mergeCell ref="AM11:AY11"/>
    <mergeCell ref="AK9:BN9"/>
    <mergeCell ref="AZ11:BL11"/>
    <mergeCell ref="CD11:CP11"/>
    <mergeCell ref="DH11:DT11"/>
    <mergeCell ref="M16:M17"/>
    <mergeCell ref="O16:O17"/>
    <mergeCell ref="P16:P17"/>
    <mergeCell ref="BC16:BC17"/>
    <mergeCell ref="DA12:DB15"/>
    <mergeCell ref="DC12:DG15"/>
    <mergeCell ref="DH12:DH17"/>
    <mergeCell ref="BO10:BP15"/>
    <mergeCell ref="DP12:DT15"/>
    <mergeCell ref="DD16:DD17"/>
    <mergeCell ref="DF16:DF17"/>
    <mergeCell ref="DG16:DG17"/>
    <mergeCell ref="CZ16:CZ17"/>
    <mergeCell ref="BD16:BD17"/>
    <mergeCell ref="BE16:BE17"/>
    <mergeCell ref="BF16:BF17"/>
    <mergeCell ref="BG16:BG17"/>
    <mergeCell ref="BH16:BH17"/>
    <mergeCell ref="DN12:DO15"/>
    <mergeCell ref="BI16:BI17"/>
    <mergeCell ref="BJ16:BJ17"/>
    <mergeCell ref="E7:E17"/>
    <mergeCell ref="DW7:EZ8"/>
    <mergeCell ref="BO9:CR9"/>
    <mergeCell ref="DU10:DV16"/>
    <mergeCell ref="CU10:DT10"/>
    <mergeCell ref="CU11:DG11"/>
    <mergeCell ref="DY12:DY17"/>
    <mergeCell ref="DY10:EX10"/>
    <mergeCell ref="DY11:EK11"/>
    <mergeCell ref="EB16:EB17"/>
    <mergeCell ref="ED16:ED17"/>
    <mergeCell ref="DZ12:ED15"/>
    <mergeCell ref="EI16:EI17"/>
    <mergeCell ref="EO16:EO17"/>
    <mergeCell ref="DW10:DX15"/>
    <mergeCell ref="DW9:EZ9"/>
    <mergeCell ref="CU12:CU17"/>
    <mergeCell ref="CX16:CX17"/>
    <mergeCell ref="F7:F17"/>
    <mergeCell ref="G7:AJ8"/>
    <mergeCell ref="AK7:BN8"/>
    <mergeCell ref="BO7:CR8"/>
    <mergeCell ref="CS7:DV8"/>
    <mergeCell ref="CS9:DV9"/>
    <mergeCell ref="AF1:AJ2"/>
    <mergeCell ref="EP16:EP17"/>
    <mergeCell ref="DZ16:DZ17"/>
    <mergeCell ref="EA16:EA17"/>
    <mergeCell ref="CY16:CY17"/>
    <mergeCell ref="DA16:DA17"/>
    <mergeCell ref="AN16:AN17"/>
    <mergeCell ref="AS12:AT15"/>
    <mergeCell ref="AU12:AY15"/>
    <mergeCell ref="BK16:BK17"/>
    <mergeCell ref="BF12:BG15"/>
    <mergeCell ref="BA12:BE15"/>
    <mergeCell ref="BQ12:BQ17"/>
    <mergeCell ref="EL12:EL17"/>
    <mergeCell ref="EC16:EC17"/>
    <mergeCell ref="EE16:EE17"/>
    <mergeCell ref="EF16:EF17"/>
    <mergeCell ref="EG16:EG17"/>
    <mergeCell ref="EH16:EH17"/>
    <mergeCell ref="EJ16:EJ17"/>
    <mergeCell ref="EK16:EK17"/>
    <mergeCell ref="CV12:CZ15"/>
    <mergeCell ref="DE16:DE17"/>
    <mergeCell ref="DI12:DM15"/>
  </mergeCells>
  <phoneticPr fontId="17" type="noConversion"/>
  <printOptions horizontalCentered="1"/>
  <pageMargins left="0.23622047244094491" right="0.23622047244094491" top="0.15748031496062992" bottom="0.15748031496062992" header="0" footer="0"/>
  <pageSetup paperSize="9" scale="20" orientation="landscape" r:id="rId5"/>
  <headerFooter differentFirst="1">
    <oddHeader>&amp;C&amp;P</oddHeader>
  </headerFooter>
  <colBreaks count="5" manualBreakCount="5">
    <brk id="36" max="1048575" man="1"/>
    <brk id="66" max="1048575" man="1"/>
    <brk id="96" max="1048575" man="1"/>
    <brk id="126" max="1048575" man="1"/>
    <brk id="15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Контингент</vt:lpstr>
      <vt:lpstr>Контингент!Заголовки_для_печати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Бывшева</cp:lastModifiedBy>
  <cp:lastPrinted>2022-01-10T06:10:57Z</cp:lastPrinted>
  <dcterms:created xsi:type="dcterms:W3CDTF">2006-09-28T05:33:49Z</dcterms:created>
  <dcterms:modified xsi:type="dcterms:W3CDTF">2022-01-12T07:57:53Z</dcterms:modified>
</cp:coreProperties>
</file>